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9410" windowHeight="11010"/>
  </bookViews>
  <sheets>
    <sheet name="Інформація КПК та КЕКВ" sheetId="1" r:id="rId1"/>
  </sheets>
  <definedNames>
    <definedName name="_xlnm.Print_Area" localSheetId="0">'Інформація КПК та КЕКВ'!$A$1:$I$138</definedName>
  </definedNames>
  <calcPr calcId="144525"/>
</workbook>
</file>

<file path=xl/calcChain.xml><?xml version="1.0" encoding="utf-8"?>
<calcChain xmlns="http://schemas.openxmlformats.org/spreadsheetml/2006/main">
  <c r="I23" i="1" l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E26" i="1" l="1"/>
  <c r="D26" i="1"/>
  <c r="H26" i="1" s="1"/>
  <c r="D25" i="1"/>
  <c r="E25" i="1"/>
  <c r="E24" i="1"/>
  <c r="D24" i="1"/>
  <c r="F13" i="1" l="1"/>
  <c r="I25" i="1"/>
  <c r="I26" i="1"/>
  <c r="G13" i="1"/>
  <c r="E13" i="1"/>
  <c r="H24" i="1"/>
  <c r="I24" i="1"/>
  <c r="H25" i="1"/>
  <c r="D13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H103" i="1" s="1"/>
  <c r="G103" i="1"/>
  <c r="F103" i="1"/>
  <c r="E103" i="1"/>
  <c r="D103" i="1"/>
  <c r="I13" i="1" l="1"/>
  <c r="H13" i="1"/>
  <c r="I103" i="1"/>
  <c r="E130" i="1"/>
  <c r="F130" i="1"/>
  <c r="G130" i="1"/>
  <c r="I132" i="1"/>
  <c r="I133" i="1"/>
  <c r="I131" i="1"/>
  <c r="H132" i="1"/>
  <c r="H133" i="1"/>
  <c r="H131" i="1"/>
  <c r="D130" i="1"/>
  <c r="I50" i="1"/>
  <c r="H50" i="1"/>
  <c r="H49" i="1" s="1"/>
  <c r="I49" i="1"/>
  <c r="G49" i="1"/>
  <c r="F49" i="1"/>
  <c r="E49" i="1"/>
  <c r="D49" i="1"/>
  <c r="I134" i="1"/>
  <c r="H134" i="1"/>
  <c r="G134" i="1"/>
  <c r="F134" i="1"/>
  <c r="I129" i="1"/>
  <c r="H129" i="1"/>
  <c r="H128" i="1" s="1"/>
  <c r="I128" i="1"/>
  <c r="G128" i="1"/>
  <c r="F128" i="1"/>
  <c r="E128" i="1"/>
  <c r="D128" i="1"/>
  <c r="I126" i="1"/>
  <c r="H126" i="1"/>
  <c r="G126" i="1"/>
  <c r="F126" i="1"/>
  <c r="I124" i="1"/>
  <c r="H124" i="1"/>
  <c r="G124" i="1"/>
  <c r="F124" i="1"/>
  <c r="D124" i="1"/>
  <c r="I123" i="1"/>
  <c r="H123" i="1"/>
  <c r="I122" i="1"/>
  <c r="H122" i="1"/>
  <c r="I121" i="1"/>
  <c r="H121" i="1"/>
  <c r="G121" i="1"/>
  <c r="F121" i="1"/>
  <c r="E121" i="1"/>
  <c r="D121" i="1"/>
  <c r="I119" i="1"/>
  <c r="H119" i="1"/>
  <c r="E119" i="1"/>
  <c r="D119" i="1"/>
  <c r="I118" i="1"/>
  <c r="H118" i="1"/>
  <c r="I117" i="1"/>
  <c r="I116" i="1" s="1"/>
  <c r="H117" i="1"/>
  <c r="H116" i="1" s="1"/>
  <c r="G116" i="1"/>
  <c r="F116" i="1"/>
  <c r="E116" i="1"/>
  <c r="D116" i="1"/>
  <c r="I102" i="1"/>
  <c r="I101" i="1" s="1"/>
  <c r="H102" i="1"/>
  <c r="H101" i="1" s="1"/>
  <c r="G101" i="1"/>
  <c r="F101" i="1"/>
  <c r="E101" i="1"/>
  <c r="D101" i="1"/>
  <c r="I99" i="1"/>
  <c r="H99" i="1"/>
  <c r="H100" i="1"/>
  <c r="I100" i="1"/>
  <c r="I98" i="1" s="1"/>
  <c r="G98" i="1"/>
  <c r="F98" i="1"/>
  <c r="E98" i="1"/>
  <c r="D98" i="1"/>
  <c r="I96" i="1"/>
  <c r="H96" i="1"/>
  <c r="I97" i="1"/>
  <c r="I95" i="1" s="1"/>
  <c r="H97" i="1"/>
  <c r="G95" i="1"/>
  <c r="F95" i="1"/>
  <c r="E95" i="1"/>
  <c r="D95" i="1"/>
  <c r="I93" i="1"/>
  <c r="H93" i="1"/>
  <c r="H92" i="1" s="1"/>
  <c r="I94" i="1"/>
  <c r="H94" i="1"/>
  <c r="I92" i="1"/>
  <c r="G92" i="1"/>
  <c r="F92" i="1"/>
  <c r="E92" i="1"/>
  <c r="D92" i="1"/>
  <c r="I90" i="1"/>
  <c r="H90" i="1"/>
  <c r="I91" i="1"/>
  <c r="I89" i="1" s="1"/>
  <c r="H91" i="1"/>
  <c r="H89" i="1" s="1"/>
  <c r="G89" i="1"/>
  <c r="F89" i="1"/>
  <c r="E89" i="1"/>
  <c r="D89" i="1"/>
  <c r="I87" i="1"/>
  <c r="H87" i="1"/>
  <c r="I88" i="1"/>
  <c r="I86" i="1" s="1"/>
  <c r="H88" i="1"/>
  <c r="G86" i="1"/>
  <c r="F86" i="1"/>
  <c r="E86" i="1"/>
  <c r="D86" i="1"/>
  <c r="I84" i="1"/>
  <c r="H84" i="1"/>
  <c r="I85" i="1"/>
  <c r="H85" i="1"/>
  <c r="G83" i="1"/>
  <c r="F83" i="1"/>
  <c r="E83" i="1"/>
  <c r="D83" i="1"/>
  <c r="I81" i="1"/>
  <c r="H81" i="1"/>
  <c r="I82" i="1"/>
  <c r="H82" i="1"/>
  <c r="I80" i="1"/>
  <c r="G80" i="1"/>
  <c r="F80" i="1"/>
  <c r="E80" i="1"/>
  <c r="D80" i="1"/>
  <c r="I78" i="1"/>
  <c r="D78" i="1"/>
  <c r="H78" i="1" s="1"/>
  <c r="I77" i="1"/>
  <c r="I76" i="1" s="1"/>
  <c r="H77" i="1"/>
  <c r="H76" i="1" s="1"/>
  <c r="G76" i="1"/>
  <c r="F76" i="1"/>
  <c r="E76" i="1"/>
  <c r="D76" i="1"/>
  <c r="I74" i="1"/>
  <c r="H74" i="1"/>
  <c r="I75" i="1"/>
  <c r="H75" i="1"/>
  <c r="H73" i="1"/>
  <c r="G73" i="1"/>
  <c r="F73" i="1"/>
  <c r="E73" i="1"/>
  <c r="D73" i="1"/>
  <c r="I71" i="1"/>
  <c r="H71" i="1"/>
  <c r="H72" i="1"/>
  <c r="I72" i="1"/>
  <c r="G70" i="1"/>
  <c r="F70" i="1"/>
  <c r="E70" i="1"/>
  <c r="D70" i="1"/>
  <c r="I68" i="1"/>
  <c r="H68" i="1"/>
  <c r="I69" i="1"/>
  <c r="I67" i="1" s="1"/>
  <c r="H69" i="1"/>
  <c r="H67" i="1" s="1"/>
  <c r="G67" i="1"/>
  <c r="F67" i="1"/>
  <c r="E67" i="1"/>
  <c r="D67" i="1"/>
  <c r="I65" i="1"/>
  <c r="H65" i="1"/>
  <c r="I66" i="1"/>
  <c r="H66" i="1"/>
  <c r="H64" i="1" s="1"/>
  <c r="G64" i="1"/>
  <c r="F64" i="1"/>
  <c r="E64" i="1"/>
  <c r="D64" i="1"/>
  <c r="I62" i="1"/>
  <c r="H62" i="1"/>
  <c r="I63" i="1"/>
  <c r="I61" i="1" s="1"/>
  <c r="H63" i="1"/>
  <c r="H61" i="1" s="1"/>
  <c r="G61" i="1"/>
  <c r="F61" i="1"/>
  <c r="E61" i="1"/>
  <c r="D61" i="1"/>
  <c r="I59" i="1"/>
  <c r="H59" i="1"/>
  <c r="I60" i="1"/>
  <c r="I58" i="1" s="1"/>
  <c r="H60" i="1"/>
  <c r="G58" i="1"/>
  <c r="F58" i="1"/>
  <c r="E58" i="1"/>
  <c r="D58" i="1"/>
  <c r="I57" i="1"/>
  <c r="I56" i="1" s="1"/>
  <c r="H57" i="1"/>
  <c r="H56" i="1" s="1"/>
  <c r="G56" i="1"/>
  <c r="F56" i="1"/>
  <c r="E56" i="1"/>
  <c r="D56" i="1"/>
  <c r="I54" i="1"/>
  <c r="H54" i="1"/>
  <c r="I55" i="1"/>
  <c r="H55" i="1"/>
  <c r="H53" i="1" s="1"/>
  <c r="G53" i="1"/>
  <c r="F53" i="1"/>
  <c r="E53" i="1"/>
  <c r="D53" i="1"/>
  <c r="I52" i="1"/>
  <c r="I51" i="1" s="1"/>
  <c r="H52" i="1"/>
  <c r="H51" i="1" s="1"/>
  <c r="G51" i="1"/>
  <c r="F51" i="1"/>
  <c r="E51" i="1"/>
  <c r="D51" i="1"/>
  <c r="I47" i="1"/>
  <c r="H47" i="1"/>
  <c r="I48" i="1"/>
  <c r="H48" i="1"/>
  <c r="G46" i="1"/>
  <c r="F46" i="1"/>
  <c r="E46" i="1"/>
  <c r="D46" i="1"/>
  <c r="I45" i="1"/>
  <c r="I43" i="1" s="1"/>
  <c r="H45" i="1"/>
  <c r="H43" i="1" s="1"/>
  <c r="G43" i="1"/>
  <c r="F43" i="1"/>
  <c r="E43" i="1"/>
  <c r="D43" i="1"/>
  <c r="I42" i="1"/>
  <c r="I41" i="1" s="1"/>
  <c r="H42" i="1"/>
  <c r="H41" i="1" s="1"/>
  <c r="G41" i="1"/>
  <c r="F41" i="1"/>
  <c r="E41" i="1"/>
  <c r="D41" i="1"/>
  <c r="I40" i="1"/>
  <c r="I39" i="1" s="1"/>
  <c r="H40" i="1"/>
  <c r="H39" i="1" s="1"/>
  <c r="G39" i="1"/>
  <c r="F39" i="1"/>
  <c r="E39" i="1"/>
  <c r="D39" i="1"/>
  <c r="I38" i="1"/>
  <c r="H38" i="1"/>
  <c r="I37" i="1"/>
  <c r="H37" i="1"/>
  <c r="I36" i="1"/>
  <c r="H36" i="1"/>
  <c r="I35" i="1"/>
  <c r="H35" i="1"/>
  <c r="I34" i="1"/>
  <c r="I29" i="1"/>
  <c r="I30" i="1"/>
  <c r="I31" i="1"/>
  <c r="I32" i="1"/>
  <c r="I33" i="1"/>
  <c r="H34" i="1"/>
  <c r="H33" i="1"/>
  <c r="H32" i="1"/>
  <c r="H31" i="1"/>
  <c r="H30" i="1"/>
  <c r="H29" i="1"/>
  <c r="G28" i="1"/>
  <c r="F28" i="1"/>
  <c r="E28" i="1"/>
  <c r="D28" i="1"/>
  <c r="I53" i="1" l="1"/>
  <c r="I73" i="1"/>
  <c r="H80" i="1"/>
  <c r="H83" i="1"/>
  <c r="H58" i="1"/>
  <c r="I83" i="1"/>
  <c r="H86" i="1"/>
  <c r="H95" i="1"/>
  <c r="I46" i="1"/>
  <c r="H98" i="1"/>
  <c r="I70" i="1"/>
  <c r="H46" i="1"/>
  <c r="I64" i="1"/>
  <c r="H130" i="1"/>
  <c r="H28" i="1"/>
  <c r="I28" i="1"/>
  <c r="H70" i="1"/>
  <c r="I130" i="1"/>
</calcChain>
</file>

<file path=xl/sharedStrings.xml><?xml version="1.0" encoding="utf-8"?>
<sst xmlns="http://schemas.openxmlformats.org/spreadsheetml/2006/main" count="151" uniqueCount="96">
  <si>
    <t>Інформація про бюджет за бюджетними програмами з деталізацією за кодами</t>
  </si>
  <si>
    <t>економічної класифікації видатків бюджету або класифікації кредитування бюджету</t>
  </si>
  <si>
    <t xml:space="preserve">                                </t>
  </si>
  <si>
    <t>(тис. грн.)</t>
  </si>
  <si>
    <t>Код програмної класифікації видатків та кредитування бюджету / код економічної класифікації видатків бюджету або код кредитування бюджету</t>
  </si>
  <si>
    <t>Код функціональної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</si>
  <si>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</si>
  <si>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Загальний фонд</t>
  </si>
  <si>
    <t>Спеціальний фонд</t>
  </si>
  <si>
    <t>Разом</t>
  </si>
  <si>
    <t>(найменування головного розпорядника коштів місцевого бюджету)</t>
  </si>
  <si>
    <t>Видатки всього за головним розпорядником коштів місцевого бюджету:
в т.ч.</t>
  </si>
  <si>
    <t>0111</t>
  </si>
  <si>
    <t>3110</t>
  </si>
  <si>
    <t>в т.ч. за бюджетними програмами</t>
  </si>
  <si>
    <t>0810160</t>
  </si>
  <si>
    <t>Керівництво і управління у відповідній сфері у містах (місті Києві), селищах, селах, об’єднаних територіальних громадах</t>
  </si>
  <si>
    <t>2800</t>
  </si>
  <si>
    <t>3132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</si>
  <si>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</si>
  <si>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</si>
  <si>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2730</t>
  </si>
  <si>
    <t>0813012</t>
  </si>
  <si>
    <t>Надання житлових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</si>
  <si>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</si>
  <si>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</si>
  <si>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2240</t>
  </si>
  <si>
    <t>0813022</t>
  </si>
  <si>
    <t xml:space="preserve">Надання субсидій населенню для відшкодування витрат  на придбання твердого та рідкого пічного побутового палива і скрапленого газу </t>
  </si>
  <si>
    <t>0813032</t>
  </si>
  <si>
    <t>Надання пільг окремим категоріям громадян з оплати послуг зв’язку</t>
  </si>
  <si>
    <t>0813041</t>
  </si>
  <si>
    <t>Надання допомоги у зв“язку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</si>
  <si>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</si>
  <si>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</si>
  <si>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</si>
  <si>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</si>
  <si>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</si>
  <si>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</si>
  <si>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</si>
  <si>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</si>
  <si>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</si>
  <si>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</si>
  <si>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</si>
  <si>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сім“ям</t>
  </si>
  <si>
    <t>0813049</t>
  </si>
  <si>
    <t>Відшкодування послуги з догляду за дитиною до трьох років «муніципальна няня»</t>
  </si>
  <si>
    <t>0813050</t>
  </si>
  <si>
    <t>Пільгове медичне обслуговування осіб, які постраждали внаслідок Чорнобильської катастрофи</t>
  </si>
  <si>
    <t>0813060</t>
  </si>
  <si>
    <t>Оздоровлення громадян, які постраждали внаслідок Чорнобильської катастрофи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</si>
  <si>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</si>
  <si>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</si>
  <si>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</si>
  <si>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особам,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</si>
  <si>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</si>
  <si>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</si>
  <si>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</si>
  <si>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</si>
  <si>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</si>
  <si>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</si>
  <si>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</si>
  <si>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вражені вади розвитку, рідкісні орфанні ураження, онкологічні, онкогематологічні захворювання, дитячий церебральний параліч, тяжкі психічні розлади, цукровий діабет І типу (інсулінозалежний), гострі або хронічні захворювання нирок ІV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</si>
  <si>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0813087</t>
  </si>
  <si>
    <t>Надання допомоги на дітей, які виховуються у багатодітних сім“ях</t>
  </si>
  <si>
    <t>0813090</t>
  </si>
  <si>
    <t>Видатки на поховання учасників бойових дій та осіб з інвалідністю внаслідок війни</t>
  </si>
  <si>
    <t>0813160</t>
  </si>
  <si>
    <t>0813172</t>
  </si>
  <si>
    <t>Встановлення телефонів особам з інвалідністю I і II груп</t>
  </si>
  <si>
    <t>0813210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</si>
  <si>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“Про статус ветеранів війни, гарантії їх соціального захисту”;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антитерористичнії операції, забезпеченні ії проведення, визначених пунктами  11-14 частини другої статті 7 Закону України "Про статус ветеранів війни, гарантії їх соціального захисту", та які потербують поліпшення житлових умов</t>
  </si>
  <si>
    <t>2120</t>
  </si>
  <si>
    <t>0813221</t>
  </si>
  <si>
    <t>3240</t>
  </si>
  <si>
    <t>0813223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</si>
  <si>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</si>
  <si>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</si>
  <si>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</si>
  <si>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0816083</t>
  </si>
  <si>
    <t>Проектні,  будівельно-ремонтні роботи, придбання житла та приміщень для розвитку сімейних та інших форм виховання, наближених до сімейних, забезпечення житлом дітей-сиріт, дітей, позбавлених батьківського піклування, осіб з їх числа</t>
  </si>
  <si>
    <t>Забезпечення надання соціальних гарантій особам з інвалідністю, фізичним особам, які надають соціальні послуги громадянам похилого віку особам з інвалідністю, дітям з інвалідністю, хворим, які не здатні до самообслуговування і потребують сторонньої допомоги</t>
  </si>
  <si>
    <t>Організація та проведення громадських робіт з інформування населення стосовно порядку отримання житлових субсидій з кур’єрською доставкою документів</t>
  </si>
  <si>
    <t>0813031</t>
  </si>
  <si>
    <t>Інші заходи у сфері соціального захисту і соціального забезпечення</t>
  </si>
  <si>
    <t>0813242</t>
  </si>
  <si>
    <t>Надання інших пільг окремим категоріям громадян відповідно до законодавства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</si>
  <si>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</si>
  <si>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</si>
  <si>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2110</t>
  </si>
  <si>
    <t>Фінансове управління виконавчого комітету Київської районної в м. Полтаві ради</t>
  </si>
  <si>
    <t>за 2020  рік</t>
  </si>
  <si>
    <t>план на 2020 рік з урахуванням внесених змін</t>
  </si>
  <si>
    <t>касове виконання за 2020 рік</t>
  </si>
  <si>
    <t>Начальник фінансового управління</t>
  </si>
  <si>
    <t>А.В.Гаркун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</si>
</sst>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1" xfId="0" applyFont="1" applyFill="1" applyBorder="1"/>
    <xf numFmtId="4" fontId="3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0" xfId="0" applyFont="1" applyFill="1"/>
    <xf numFmtId="4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/>
    <xf numFmtId="0" fontId="4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quotePrefix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49" fontId="3" fillId="2" borderId="0" xfId="0" applyNumberFormat="1" applyFont="1" applyFill="1"/>
    <xf numFmtId="0" fontId="3" fillId="2" borderId="0" xfId="0" applyFont="1" applyFill="1"/>
    <xf numFmtId="0" fontId="3" fillId="2" borderId="2" xfId="0" applyFont="1" applyFill="1" applyBorder="1"/>
    <xf numFmtId="49" fontId="2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37"/>
  <sheetViews>
    <sheetView tabSelected="1" zoomScale="55" zoomScaleNormal="55" zoomScaleSheetLayoutView="80" workbookViewId="0">
      <selection activeCell="R17" sqref="R17"/>
    </sheetView>
  </sheetViews>
  <sheetFormatPr defaultColWidth="8.85546875" defaultRowHeight="12.75" x14ac:dyDescent="0.2"/>
  <cols>
    <col min="1" max="1" width="27" style="3" customWidth="1"/>
    <col min="2" max="2" width="19.5703125" style="3" customWidth="1"/>
    <col min="3" max="3" width="60.85546875" style="3" customWidth="1"/>
    <col min="4" max="4" width="16.5703125" style="3" customWidth="1"/>
    <col min="5" max="5" width="15" style="3" customWidth="1"/>
    <col min="6" max="6" width="15.28515625" style="3" customWidth="1"/>
    <col min="7" max="7" width="14.140625" style="3" customWidth="1"/>
    <col min="8" max="8" width="16" style="3" customWidth="1"/>
    <col min="9" max="9" width="17.7109375" style="3" customWidth="1"/>
    <col min="10" max="16384" width="8.85546875" style="3"/>
  </cols>
  <sheetData>
    <row r="2" spans="1:9" ht="19.5" customHeight="1" x14ac:dyDescent="0.2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6.5" x14ac:dyDescent="0.2">
      <c r="A3" s="35" t="s">
        <v>1</v>
      </c>
      <c r="B3" s="35"/>
      <c r="C3" s="35"/>
      <c r="D3" s="35"/>
      <c r="E3" s="35"/>
      <c r="F3" s="35"/>
      <c r="G3" s="35"/>
      <c r="H3" s="35"/>
      <c r="I3" s="35"/>
    </row>
    <row r="4" spans="1:9" ht="16.5" x14ac:dyDescent="0.2">
      <c r="A4" s="36" t="s">
        <v>90</v>
      </c>
      <c r="B4" s="36"/>
      <c r="C4" s="36"/>
      <c r="D4" s="36"/>
      <c r="E4" s="36"/>
      <c r="F4" s="36"/>
      <c r="G4" s="36"/>
      <c r="H4" s="36"/>
      <c r="I4" s="36"/>
    </row>
    <row r="5" spans="1:9" x14ac:dyDescent="0.2">
      <c r="A5" s="37" t="s">
        <v>10</v>
      </c>
      <c r="B5" s="38"/>
      <c r="C5" s="38"/>
      <c r="D5" s="38"/>
      <c r="E5" s="38"/>
      <c r="F5" s="38"/>
      <c r="G5" s="38"/>
      <c r="H5" s="38"/>
      <c r="I5" s="38"/>
    </row>
    <row r="6" spans="1:9" ht="16.5" x14ac:dyDescent="0.2">
      <c r="A6" s="35" t="s">
        <v>91</v>
      </c>
      <c r="B6" s="35"/>
      <c r="C6" s="35"/>
      <c r="D6" s="35"/>
      <c r="E6" s="35"/>
      <c r="F6" s="35"/>
      <c r="G6" s="35"/>
      <c r="H6" s="35"/>
      <c r="I6" s="35"/>
    </row>
    <row r="7" spans="1:9" ht="13.9" x14ac:dyDescent="0.25">
      <c r="A7" s="4" t="s">
        <v>2</v>
      </c>
    </row>
    <row r="8" spans="1:9" ht="15" x14ac:dyDescent="0.2">
      <c r="I8" s="5" t="s">
        <v>3</v>
      </c>
    </row>
    <row r="9" spans="1:9" ht="15" x14ac:dyDescent="0.2">
      <c r="A9" s="39" t="s">
        <v>4</v>
      </c>
      <c r="B9" s="39" t="s">
        <v>5</v>
      </c>
      <c r="C9" s="39" t="s">
        <v>6</v>
      </c>
      <c r="D9" s="39" t="s">
        <v>7</v>
      </c>
      <c r="E9" s="39"/>
      <c r="F9" s="39" t="s">
        <v>8</v>
      </c>
      <c r="G9" s="39"/>
      <c r="H9" s="39" t="s">
        <v>9</v>
      </c>
      <c r="I9" s="39"/>
    </row>
    <row r="10" spans="1:9" ht="30" customHeight="1" x14ac:dyDescent="0.2">
      <c r="A10" s="39"/>
      <c r="B10" s="39"/>
      <c r="C10" s="39"/>
      <c r="D10" s="39" t="s">
        <v>92</v>
      </c>
      <c r="E10" s="39" t="s">
        <v>93</v>
      </c>
      <c r="F10" s="39" t="s">
        <v>92</v>
      </c>
      <c r="G10" s="39" t="s">
        <v>93</v>
      </c>
      <c r="H10" s="39" t="s">
        <v>92</v>
      </c>
      <c r="I10" s="39" t="s">
        <v>93</v>
      </c>
    </row>
    <row r="11" spans="1:9" ht="39" customHeight="1" x14ac:dyDescent="0.2">
      <c r="A11" s="39"/>
      <c r="B11" s="39"/>
      <c r="C11" s="39"/>
      <c r="D11" s="39"/>
      <c r="E11" s="39"/>
      <c r="F11" s="39"/>
      <c r="G11" s="39"/>
      <c r="H11" s="39"/>
      <c r="I11" s="39"/>
    </row>
    <row r="12" spans="1:9" ht="13.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s="7" customFormat="1" ht="14.25" x14ac:dyDescent="0.2">
      <c r="A13" s="40" t="s">
        <v>11</v>
      </c>
      <c r="B13" s="40"/>
      <c r="C13" s="40"/>
      <c r="D13" s="8">
        <f>SUM(D14:D26)</f>
        <v>1656.1980000000001</v>
      </c>
      <c r="E13" s="8">
        <f t="shared" ref="E13:G13" si="0">SUM(E14:E26)</f>
        <v>1656.1970000000001</v>
      </c>
      <c r="F13" s="8">
        <f t="shared" si="0"/>
        <v>0.50600000000000001</v>
      </c>
      <c r="G13" s="8">
        <f t="shared" si="0"/>
        <v>0.50600000000000001</v>
      </c>
      <c r="H13" s="8">
        <f t="shared" ref="H13" si="1">SUM(H14:H26)</f>
        <v>1656.704</v>
      </c>
      <c r="I13" s="8">
        <f t="shared" ref="I13" si="2">SUM(I14:I26)</f>
        <v>1656.703</v>
      </c>
    </row>
    <row r="14" spans="1:9" ht="15" x14ac:dyDescent="0.2">
      <c r="A14" s="9">
        <v>2110</v>
      </c>
      <c r="B14" s="13"/>
      <c r="C14" s="12"/>
      <c r="D14" s="14">
        <v>1333</v>
      </c>
      <c r="E14" s="14">
        <v>1332.999</v>
      </c>
      <c r="F14" s="14"/>
      <c r="G14" s="14"/>
      <c r="H14" s="14">
        <f>D14+F14</f>
        <v>1333</v>
      </c>
      <c r="I14" s="14">
        <f>E14+G14</f>
        <v>1332.999</v>
      </c>
    </row>
    <row r="15" spans="1:9" ht="15" x14ac:dyDescent="0.2">
      <c r="A15" s="9">
        <v>2120</v>
      </c>
      <c r="B15" s="13"/>
      <c r="C15" s="12"/>
      <c r="D15" s="14">
        <v>252.988</v>
      </c>
      <c r="E15" s="14">
        <v>252.988</v>
      </c>
      <c r="F15" s="14"/>
      <c r="G15" s="14"/>
      <c r="H15" s="14">
        <f t="shared" ref="H15:H23" si="3">D15+F15</f>
        <v>252.988</v>
      </c>
      <c r="I15" s="14">
        <f t="shared" ref="I15:I23" si="4">E15+G15</f>
        <v>252.988</v>
      </c>
    </row>
    <row r="16" spans="1:9" ht="15" x14ac:dyDescent="0.2">
      <c r="A16" s="9">
        <v>2210</v>
      </c>
      <c r="B16" s="13"/>
      <c r="C16" s="12"/>
      <c r="D16" s="14">
        <v>24.777000000000001</v>
      </c>
      <c r="E16" s="14">
        <v>24.777000000000001</v>
      </c>
      <c r="F16" s="14">
        <v>0.50600000000000001</v>
      </c>
      <c r="G16" s="14">
        <v>0.50600000000000001</v>
      </c>
      <c r="H16" s="14">
        <f t="shared" si="3"/>
        <v>25.283000000000001</v>
      </c>
      <c r="I16" s="14">
        <f t="shared" si="4"/>
        <v>25.283000000000001</v>
      </c>
    </row>
    <row r="17" spans="1:9" ht="15" x14ac:dyDescent="0.2">
      <c r="A17" s="9">
        <v>2240</v>
      </c>
      <c r="B17" s="13"/>
      <c r="C17" s="12"/>
      <c r="D17" s="14">
        <v>29.07</v>
      </c>
      <c r="E17" s="14">
        <v>29.07</v>
      </c>
      <c r="F17" s="14"/>
      <c r="G17" s="14"/>
      <c r="H17" s="14">
        <f t="shared" si="3"/>
        <v>29.07</v>
      </c>
      <c r="I17" s="14">
        <f t="shared" si="4"/>
        <v>29.07</v>
      </c>
    </row>
    <row r="18" spans="1:9" ht="15" x14ac:dyDescent="0.2">
      <c r="A18" s="9">
        <v>2250</v>
      </c>
      <c r="B18" s="13"/>
      <c r="C18" s="12"/>
      <c r="D18" s="14"/>
      <c r="E18" s="14"/>
      <c r="F18" s="14"/>
      <c r="G18" s="14"/>
      <c r="H18" s="14">
        <f t="shared" si="3"/>
        <v>0</v>
      </c>
      <c r="I18" s="14">
        <f t="shared" si="4"/>
        <v>0</v>
      </c>
    </row>
    <row r="19" spans="1:9" ht="15" x14ac:dyDescent="0.2">
      <c r="A19" s="9">
        <v>2270</v>
      </c>
      <c r="B19" s="13"/>
      <c r="C19" s="12"/>
      <c r="D19" s="14">
        <v>16.363</v>
      </c>
      <c r="E19" s="14">
        <v>16.363</v>
      </c>
      <c r="F19" s="14"/>
      <c r="G19" s="14"/>
      <c r="H19" s="14">
        <f t="shared" si="3"/>
        <v>16.363</v>
      </c>
      <c r="I19" s="14">
        <f t="shared" si="4"/>
        <v>16.363</v>
      </c>
    </row>
    <row r="20" spans="1:9" ht="15" x14ac:dyDescent="0.2">
      <c r="A20" s="9">
        <v>2280</v>
      </c>
      <c r="B20" s="13"/>
      <c r="C20" s="12"/>
      <c r="D20" s="14"/>
      <c r="E20" s="14"/>
      <c r="F20" s="14"/>
      <c r="G20" s="14"/>
      <c r="H20" s="14">
        <f t="shared" si="3"/>
        <v>0</v>
      </c>
      <c r="I20" s="14">
        <f t="shared" si="4"/>
        <v>0</v>
      </c>
    </row>
    <row r="21" spans="1:9" ht="15" x14ac:dyDescent="0.2">
      <c r="A21" s="9" t="s">
        <v>17</v>
      </c>
      <c r="B21" s="13"/>
      <c r="C21" s="12"/>
      <c r="D21" s="14"/>
      <c r="E21" s="14"/>
      <c r="F21" s="14"/>
      <c r="G21" s="14"/>
      <c r="H21" s="14">
        <f t="shared" si="3"/>
        <v>0</v>
      </c>
      <c r="I21" s="14">
        <f t="shared" si="4"/>
        <v>0</v>
      </c>
    </row>
    <row r="22" spans="1:9" ht="15" x14ac:dyDescent="0.25">
      <c r="A22" s="9" t="s">
        <v>13</v>
      </c>
      <c r="B22" s="34"/>
      <c r="C22" s="34"/>
      <c r="D22" s="10"/>
      <c r="E22" s="10"/>
      <c r="F22" s="10"/>
      <c r="G22" s="10"/>
      <c r="H22" s="14">
        <f t="shared" si="3"/>
        <v>0</v>
      </c>
      <c r="I22" s="14">
        <f t="shared" si="4"/>
        <v>0</v>
      </c>
    </row>
    <row r="23" spans="1:9" ht="15" x14ac:dyDescent="0.25">
      <c r="A23" s="16" t="s">
        <v>18</v>
      </c>
      <c r="B23" s="34"/>
      <c r="C23" s="34"/>
      <c r="D23" s="10"/>
      <c r="E23" s="10"/>
      <c r="F23" s="10"/>
      <c r="G23" s="10"/>
      <c r="H23" s="14">
        <f t="shared" si="3"/>
        <v>0</v>
      </c>
      <c r="I23" s="14">
        <f t="shared" si="4"/>
        <v>0</v>
      </c>
    </row>
    <row r="24" spans="1:9" ht="13.9" x14ac:dyDescent="0.25">
      <c r="A24" s="9" t="s">
        <v>13</v>
      </c>
      <c r="B24" s="1"/>
      <c r="C24" s="1"/>
      <c r="D24" s="2">
        <f>D37+D114</f>
        <v>0</v>
      </c>
      <c r="E24" s="2">
        <f t="shared" ref="E24" si="5">E37+E114</f>
        <v>0</v>
      </c>
      <c r="F24" s="2">
        <v>0</v>
      </c>
      <c r="G24" s="2">
        <v>0</v>
      </c>
      <c r="H24" s="2">
        <f t="shared" ref="H24:H26" si="6">D24+F24</f>
        <v>0</v>
      </c>
      <c r="I24" s="2">
        <f t="shared" ref="I24:I26" si="7">E24+G24</f>
        <v>0</v>
      </c>
    </row>
    <row r="25" spans="1:9" ht="13.9" x14ac:dyDescent="0.25">
      <c r="A25" s="9" t="s">
        <v>18</v>
      </c>
      <c r="B25" s="1"/>
      <c r="C25" s="1"/>
      <c r="D25" s="2">
        <f>D38+D115</f>
        <v>0</v>
      </c>
      <c r="E25" s="2">
        <f t="shared" ref="E25" si="8">E38+E115</f>
        <v>0</v>
      </c>
      <c r="F25" s="2">
        <v>0</v>
      </c>
      <c r="G25" s="2">
        <v>0</v>
      </c>
      <c r="H25" s="2">
        <f t="shared" si="6"/>
        <v>0</v>
      </c>
      <c r="I25" s="2">
        <f t="shared" si="7"/>
        <v>0</v>
      </c>
    </row>
    <row r="26" spans="1:9" ht="13.9" x14ac:dyDescent="0.25">
      <c r="A26" s="9" t="s">
        <v>74</v>
      </c>
      <c r="B26" s="1"/>
      <c r="C26" s="1"/>
      <c r="D26" s="2">
        <f>D125+D127+D135</f>
        <v>0</v>
      </c>
      <c r="E26" s="2">
        <f t="shared" ref="E26" si="9">E125+E127+E135</f>
        <v>0</v>
      </c>
      <c r="F26" s="2">
        <v>0</v>
      </c>
      <c r="G26" s="2">
        <v>0</v>
      </c>
      <c r="H26" s="2">
        <f t="shared" si="6"/>
        <v>0</v>
      </c>
      <c r="I26" s="2">
        <f t="shared" si="7"/>
        <v>0</v>
      </c>
    </row>
    <row r="27" spans="1:9" ht="15" x14ac:dyDescent="0.25">
      <c r="A27" s="41" t="s">
        <v>14</v>
      </c>
      <c r="B27" s="41"/>
      <c r="C27" s="41"/>
      <c r="D27" s="10"/>
      <c r="E27" s="10"/>
      <c r="F27" s="10"/>
      <c r="G27" s="10"/>
      <c r="H27" s="2"/>
      <c r="I27" s="10"/>
    </row>
    <row r="28" spans="1:9" s="7" customFormat="1" ht="42.75" x14ac:dyDescent="0.2">
      <c r="A28" s="11" t="s">
        <v>15</v>
      </c>
      <c r="B28" s="11" t="s">
        <v>12</v>
      </c>
      <c r="C28" s="12" t="s">
        <v>16</v>
      </c>
      <c r="D28" s="8">
        <f t="shared" ref="D28:I28" si="10">SUM(D29:D38)</f>
        <v>1656.1980000000001</v>
      </c>
      <c r="E28" s="8">
        <f t="shared" si="10"/>
        <v>1656.1970000000001</v>
      </c>
      <c r="F28" s="8">
        <f t="shared" si="10"/>
        <v>0.50600000000000001</v>
      </c>
      <c r="G28" s="8">
        <f t="shared" si="10"/>
        <v>0.50600000000000001</v>
      </c>
      <c r="H28" s="8">
        <f t="shared" si="10"/>
        <v>1656.704</v>
      </c>
      <c r="I28" s="8">
        <f t="shared" si="10"/>
        <v>1656.703</v>
      </c>
    </row>
    <row r="29" spans="1:9" s="7" customFormat="1" ht="13.9" x14ac:dyDescent="0.25">
      <c r="A29" s="9">
        <v>2110</v>
      </c>
      <c r="B29" s="13"/>
      <c r="C29" s="12"/>
      <c r="D29" s="14">
        <v>1333</v>
      </c>
      <c r="E29" s="14">
        <v>1332.999</v>
      </c>
      <c r="F29" s="14"/>
      <c r="G29" s="14"/>
      <c r="H29" s="14">
        <f>D29+F29</f>
        <v>1333</v>
      </c>
      <c r="I29" s="14">
        <f>E29+G29</f>
        <v>1332.999</v>
      </c>
    </row>
    <row r="30" spans="1:9" s="7" customFormat="1" ht="13.9" x14ac:dyDescent="0.25">
      <c r="A30" s="9">
        <v>2120</v>
      </c>
      <c r="B30" s="13"/>
      <c r="C30" s="12"/>
      <c r="D30" s="14">
        <v>252.988</v>
      </c>
      <c r="E30" s="14">
        <v>252.988</v>
      </c>
      <c r="F30" s="14"/>
      <c r="G30" s="14"/>
      <c r="H30" s="14">
        <f t="shared" ref="H30:I38" si="11">D30+F30</f>
        <v>252.988</v>
      </c>
      <c r="I30" s="14">
        <f t="shared" si="11"/>
        <v>252.988</v>
      </c>
    </row>
    <row r="31" spans="1:9" s="7" customFormat="1" ht="13.9" x14ac:dyDescent="0.25">
      <c r="A31" s="9">
        <v>2210</v>
      </c>
      <c r="B31" s="13"/>
      <c r="C31" s="12"/>
      <c r="D31" s="14">
        <v>24.777000000000001</v>
      </c>
      <c r="E31" s="14">
        <v>24.777000000000001</v>
      </c>
      <c r="F31" s="14">
        <v>0.50600000000000001</v>
      </c>
      <c r="G31" s="14">
        <v>0.50600000000000001</v>
      </c>
      <c r="H31" s="14">
        <f t="shared" si="11"/>
        <v>25.283000000000001</v>
      </c>
      <c r="I31" s="14">
        <f t="shared" si="11"/>
        <v>25.283000000000001</v>
      </c>
    </row>
    <row r="32" spans="1:9" s="7" customFormat="1" ht="13.9" x14ac:dyDescent="0.25">
      <c r="A32" s="9">
        <v>2240</v>
      </c>
      <c r="B32" s="13"/>
      <c r="C32" s="12"/>
      <c r="D32" s="14">
        <v>29.07</v>
      </c>
      <c r="E32" s="14">
        <v>29.07</v>
      </c>
      <c r="F32" s="14"/>
      <c r="G32" s="14"/>
      <c r="H32" s="14">
        <f t="shared" si="11"/>
        <v>29.07</v>
      </c>
      <c r="I32" s="14">
        <f t="shared" si="11"/>
        <v>29.07</v>
      </c>
    </row>
    <row r="33" spans="1:9" s="7" customFormat="1" ht="13.9" x14ac:dyDescent="0.25">
      <c r="A33" s="9">
        <v>2250</v>
      </c>
      <c r="B33" s="13"/>
      <c r="C33" s="12"/>
      <c r="D33" s="14"/>
      <c r="E33" s="14"/>
      <c r="F33" s="14"/>
      <c r="G33" s="14"/>
      <c r="H33" s="14">
        <f t="shared" si="11"/>
        <v>0</v>
      </c>
      <c r="I33" s="14">
        <f t="shared" si="11"/>
        <v>0</v>
      </c>
    </row>
    <row r="34" spans="1:9" s="7" customFormat="1" ht="13.9" x14ac:dyDescent="0.25">
      <c r="A34" s="9">
        <v>2270</v>
      </c>
      <c r="B34" s="13"/>
      <c r="C34" s="12"/>
      <c r="D34" s="14">
        <v>16.363</v>
      </c>
      <c r="E34" s="14">
        <v>16.363</v>
      </c>
      <c r="F34" s="14"/>
      <c r="G34" s="14"/>
      <c r="H34" s="14">
        <f t="shared" si="11"/>
        <v>16.363</v>
      </c>
      <c r="I34" s="14">
        <f t="shared" si="11"/>
        <v>16.363</v>
      </c>
    </row>
    <row r="35" spans="1:9" s="7" customFormat="1" ht="13.9" x14ac:dyDescent="0.25">
      <c r="A35" s="9">
        <v>2280</v>
      </c>
      <c r="B35" s="13"/>
      <c r="C35" s="12"/>
      <c r="D35" s="14"/>
      <c r="E35" s="14"/>
      <c r="F35" s="14"/>
      <c r="G35" s="14"/>
      <c r="H35" s="14">
        <f t="shared" si="11"/>
        <v>0</v>
      </c>
      <c r="I35" s="14">
        <f t="shared" si="11"/>
        <v>0</v>
      </c>
    </row>
    <row r="36" spans="1:9" s="7" customFormat="1" ht="13.9" x14ac:dyDescent="0.25">
      <c r="A36" s="9" t="s">
        <v>17</v>
      </c>
      <c r="B36" s="13"/>
      <c r="C36" s="12"/>
      <c r="D36" s="14"/>
      <c r="E36" s="14"/>
      <c r="F36" s="14"/>
      <c r="G36" s="14"/>
      <c r="H36" s="14">
        <f t="shared" si="11"/>
        <v>0</v>
      </c>
      <c r="I36" s="14">
        <f t="shared" si="11"/>
        <v>0</v>
      </c>
    </row>
    <row r="37" spans="1:9" ht="13.9" x14ac:dyDescent="0.25">
      <c r="A37" s="9" t="s">
        <v>13</v>
      </c>
      <c r="B37" s="15"/>
      <c r="C37" s="15"/>
      <c r="D37" s="10"/>
      <c r="E37" s="10"/>
      <c r="F37" s="10"/>
      <c r="G37" s="10"/>
      <c r="H37" s="14">
        <f t="shared" si="11"/>
        <v>0</v>
      </c>
      <c r="I37" s="14">
        <f t="shared" si="11"/>
        <v>0</v>
      </c>
    </row>
    <row r="38" spans="1:9" ht="13.9" x14ac:dyDescent="0.25">
      <c r="A38" s="16" t="s">
        <v>18</v>
      </c>
      <c r="B38" s="15"/>
      <c r="C38" s="15"/>
      <c r="D38" s="10"/>
      <c r="E38" s="10"/>
      <c r="F38" s="10"/>
      <c r="G38" s="10"/>
      <c r="H38" s="14">
        <f t="shared" si="11"/>
        <v>0</v>
      </c>
      <c r="I38" s="14">
        <f t="shared" si="11"/>
        <v>0</v>
      </c>
    </row>
    <row r="39" spans="1:9" s="7" customFormat="1" ht="42.75" hidden="1" x14ac:dyDescent="0.2">
      <c r="A39" s="11" t="s">
        <v>19</v>
      </c>
      <c r="B39" s="13">
        <v>1030</v>
      </c>
      <c r="C39" s="12" t="s">
        <v>20</v>
      </c>
      <c r="D39" s="8">
        <f t="shared" ref="D39:I39" si="12">D40</f>
        <v>24908.05</v>
      </c>
      <c r="E39" s="8">
        <f t="shared" si="12"/>
        <v>24677.79</v>
      </c>
      <c r="F39" s="8">
        <f t="shared" si="12"/>
        <v>0</v>
      </c>
      <c r="G39" s="8">
        <f t="shared" si="12"/>
        <v>0</v>
      </c>
      <c r="H39" s="8">
        <f t="shared" si="12"/>
        <v>24908.05</v>
      </c>
      <c r="I39" s="8">
        <f t="shared" si="12"/>
        <v>24677.79</v>
      </c>
    </row>
    <row r="40" spans="1:9" ht="13.9" hidden="1" x14ac:dyDescent="0.25">
      <c r="A40" s="9" t="s">
        <v>21</v>
      </c>
      <c r="B40" s="1"/>
      <c r="C40" s="1"/>
      <c r="D40" s="2">
        <v>24908.05</v>
      </c>
      <c r="E40" s="2">
        <v>24677.79</v>
      </c>
      <c r="F40" s="2">
        <v>0</v>
      </c>
      <c r="G40" s="2">
        <v>0</v>
      </c>
      <c r="H40" s="2">
        <f>G40+D40</f>
        <v>24908.05</v>
      </c>
      <c r="I40" s="2">
        <f>E40</f>
        <v>24677.79</v>
      </c>
    </row>
    <row r="41" spans="1:9" ht="42.75" hidden="1" x14ac:dyDescent="0.2">
      <c r="A41" s="11" t="s">
        <v>22</v>
      </c>
      <c r="B41" s="13">
        <v>1060</v>
      </c>
      <c r="C41" s="12" t="s">
        <v>23</v>
      </c>
      <c r="D41" s="17">
        <f t="shared" ref="D41:I41" si="13">D42</f>
        <v>31883.8</v>
      </c>
      <c r="E41" s="17">
        <f t="shared" si="13"/>
        <v>31522.799999999999</v>
      </c>
      <c r="F41" s="17">
        <f t="shared" si="13"/>
        <v>0</v>
      </c>
      <c r="G41" s="17">
        <f t="shared" si="13"/>
        <v>0</v>
      </c>
      <c r="H41" s="17">
        <f t="shared" si="13"/>
        <v>31883.8</v>
      </c>
      <c r="I41" s="17">
        <f t="shared" si="13"/>
        <v>31522.799999999999</v>
      </c>
    </row>
    <row r="42" spans="1:9" ht="13.9" hidden="1" x14ac:dyDescent="0.25">
      <c r="A42" s="9" t="s">
        <v>21</v>
      </c>
      <c r="B42" s="18"/>
      <c r="C42" s="18"/>
      <c r="D42" s="2">
        <v>31883.8</v>
      </c>
      <c r="E42" s="2">
        <v>31522.799999999999</v>
      </c>
      <c r="F42" s="2">
        <v>0</v>
      </c>
      <c r="G42" s="2">
        <v>0</v>
      </c>
      <c r="H42" s="2">
        <f>G42+D42</f>
        <v>31883.8</v>
      </c>
      <c r="I42" s="2">
        <f>E42+G42</f>
        <v>31522.799999999999</v>
      </c>
    </row>
    <row r="43" spans="1:9" s="7" customFormat="1" ht="42.75" hidden="1" x14ac:dyDescent="0.2">
      <c r="A43" s="11" t="s">
        <v>24</v>
      </c>
      <c r="B43" s="13">
        <v>1030</v>
      </c>
      <c r="C43" s="12" t="s">
        <v>25</v>
      </c>
      <c r="D43" s="8">
        <f t="shared" ref="D43:I43" si="14">D45+D44</f>
        <v>10.9</v>
      </c>
      <c r="E43" s="8">
        <f t="shared" si="14"/>
        <v>9.7799999999999994</v>
      </c>
      <c r="F43" s="8">
        <f t="shared" si="14"/>
        <v>0</v>
      </c>
      <c r="G43" s="8">
        <f t="shared" si="14"/>
        <v>0</v>
      </c>
      <c r="H43" s="8">
        <f t="shared" si="14"/>
        <v>10.9</v>
      </c>
      <c r="I43" s="8">
        <f t="shared" si="14"/>
        <v>9.7799999999999994</v>
      </c>
    </row>
    <row r="44" spans="1:9" ht="13.9" hidden="1" x14ac:dyDescent="0.25">
      <c r="A44" s="9" t="s">
        <v>26</v>
      </c>
      <c r="B44" s="18"/>
      <c r="C44" s="18"/>
      <c r="D44" s="2">
        <v>0.1</v>
      </c>
      <c r="E44" s="2">
        <v>0.08</v>
      </c>
      <c r="F44" s="2">
        <v>0</v>
      </c>
      <c r="G44" s="2">
        <v>0</v>
      </c>
      <c r="H44" s="2">
        <v>0.1</v>
      </c>
      <c r="I44" s="2">
        <v>0.08</v>
      </c>
    </row>
    <row r="45" spans="1:9" ht="13.9" hidden="1" x14ac:dyDescent="0.25">
      <c r="A45" s="9" t="s">
        <v>21</v>
      </c>
      <c r="B45" s="18"/>
      <c r="C45" s="18"/>
      <c r="D45" s="2">
        <v>10.8</v>
      </c>
      <c r="E45" s="2">
        <v>9.6999999999999993</v>
      </c>
      <c r="F45" s="2">
        <v>0</v>
      </c>
      <c r="G45" s="2">
        <v>0</v>
      </c>
      <c r="H45" s="2">
        <f>D45+F45</f>
        <v>10.8</v>
      </c>
      <c r="I45" s="2">
        <f>E45+G45</f>
        <v>9.6999999999999993</v>
      </c>
    </row>
    <row r="46" spans="1:9" ht="42.75" hidden="1" x14ac:dyDescent="0.2">
      <c r="A46" s="11" t="s">
        <v>27</v>
      </c>
      <c r="B46" s="13">
        <v>1060</v>
      </c>
      <c r="C46" s="12" t="s">
        <v>28</v>
      </c>
      <c r="D46" s="17">
        <f t="shared" ref="D46:I46" si="15">D47+D48</f>
        <v>29.5</v>
      </c>
      <c r="E46" s="17">
        <f t="shared" si="15"/>
        <v>24.900000000000002</v>
      </c>
      <c r="F46" s="17">
        <f t="shared" si="15"/>
        <v>0</v>
      </c>
      <c r="G46" s="17">
        <f t="shared" si="15"/>
        <v>0</v>
      </c>
      <c r="H46" s="17">
        <f t="shared" si="15"/>
        <v>29.5</v>
      </c>
      <c r="I46" s="17">
        <f t="shared" si="15"/>
        <v>24.900000000000002</v>
      </c>
    </row>
    <row r="47" spans="1:9" ht="13.9" hidden="1" x14ac:dyDescent="0.25">
      <c r="A47" s="9" t="s">
        <v>26</v>
      </c>
      <c r="B47" s="1"/>
      <c r="C47" s="1"/>
      <c r="D47" s="2">
        <v>0.1</v>
      </c>
      <c r="E47" s="2">
        <v>0.1</v>
      </c>
      <c r="F47" s="2">
        <v>0</v>
      </c>
      <c r="G47" s="2">
        <v>0</v>
      </c>
      <c r="H47" s="2">
        <f>D47+F47</f>
        <v>0.1</v>
      </c>
      <c r="I47" s="2">
        <f>E47+G47</f>
        <v>0.1</v>
      </c>
    </row>
    <row r="48" spans="1:9" ht="13.9" hidden="1" x14ac:dyDescent="0.25">
      <c r="A48" s="9" t="s">
        <v>21</v>
      </c>
      <c r="B48" s="1"/>
      <c r="C48" s="1"/>
      <c r="D48" s="2">
        <v>29.4</v>
      </c>
      <c r="E48" s="2">
        <v>24.8</v>
      </c>
      <c r="F48" s="2">
        <v>0</v>
      </c>
      <c r="G48" s="2">
        <v>0</v>
      </c>
      <c r="H48" s="2">
        <f>D48+F48</f>
        <v>29.4</v>
      </c>
      <c r="I48" s="2">
        <f>E48+G48</f>
        <v>24.8</v>
      </c>
    </row>
    <row r="49" spans="1:9" s="7" customFormat="1" ht="28.5" hidden="1" x14ac:dyDescent="0.2">
      <c r="A49" s="11" t="s">
        <v>83</v>
      </c>
      <c r="B49" s="13">
        <v>1030</v>
      </c>
      <c r="C49" s="12" t="s">
        <v>86</v>
      </c>
      <c r="D49" s="17">
        <f t="shared" ref="D49:I51" si="16">D50</f>
        <v>197.1</v>
      </c>
      <c r="E49" s="17">
        <f t="shared" si="16"/>
        <v>197</v>
      </c>
      <c r="F49" s="17">
        <f t="shared" si="16"/>
        <v>0</v>
      </c>
      <c r="G49" s="17">
        <f t="shared" si="16"/>
        <v>0</v>
      </c>
      <c r="H49" s="17">
        <f t="shared" si="16"/>
        <v>197.1</v>
      </c>
      <c r="I49" s="17">
        <f t="shared" si="16"/>
        <v>197</v>
      </c>
    </row>
    <row r="50" spans="1:9" ht="15" hidden="1" x14ac:dyDescent="0.25">
      <c r="A50" s="9" t="s">
        <v>21</v>
      </c>
      <c r="C50" s="12"/>
      <c r="D50" s="2">
        <v>197.1</v>
      </c>
      <c r="E50" s="2">
        <v>197</v>
      </c>
      <c r="F50" s="2">
        <v>0</v>
      </c>
      <c r="G50" s="2">
        <v>0</v>
      </c>
      <c r="H50" s="2">
        <f>D50</f>
        <v>197.1</v>
      </c>
      <c r="I50" s="2">
        <f>E50</f>
        <v>197</v>
      </c>
    </row>
    <row r="51" spans="1:9" s="7" customFormat="1" ht="28.5" hidden="1" x14ac:dyDescent="0.2">
      <c r="A51" s="11" t="s">
        <v>29</v>
      </c>
      <c r="B51" s="13">
        <v>1070</v>
      </c>
      <c r="C51" s="12" t="s">
        <v>30</v>
      </c>
      <c r="D51" s="17">
        <f t="shared" si="16"/>
        <v>633</v>
      </c>
      <c r="E51" s="17">
        <f t="shared" si="16"/>
        <v>616.6</v>
      </c>
      <c r="F51" s="17">
        <f t="shared" si="16"/>
        <v>0</v>
      </c>
      <c r="G51" s="17">
        <f t="shared" si="16"/>
        <v>0</v>
      </c>
      <c r="H51" s="17">
        <f t="shared" si="16"/>
        <v>633</v>
      </c>
      <c r="I51" s="17">
        <f t="shared" si="16"/>
        <v>616.6</v>
      </c>
    </row>
    <row r="52" spans="1:9" ht="15" hidden="1" x14ac:dyDescent="0.25">
      <c r="A52" s="9" t="s">
        <v>21</v>
      </c>
      <c r="B52" s="13"/>
      <c r="C52" s="12"/>
      <c r="D52" s="2">
        <v>633</v>
      </c>
      <c r="E52" s="2">
        <v>616.6</v>
      </c>
      <c r="F52" s="2">
        <v>0</v>
      </c>
      <c r="G52" s="2">
        <v>0</v>
      </c>
      <c r="H52" s="2">
        <f>D52</f>
        <v>633</v>
      </c>
      <c r="I52" s="2">
        <f>E52</f>
        <v>616.6</v>
      </c>
    </row>
    <row r="53" spans="1:9" ht="14.25" hidden="1" x14ac:dyDescent="0.2">
      <c r="A53" s="11" t="s">
        <v>31</v>
      </c>
      <c r="B53" s="13">
        <v>1040</v>
      </c>
      <c r="C53" s="12" t="s">
        <v>32</v>
      </c>
      <c r="D53" s="17">
        <f t="shared" ref="D53:I53" si="17">D55+D54</f>
        <v>1541.6</v>
      </c>
      <c r="E53" s="17">
        <f t="shared" si="17"/>
        <v>790.1</v>
      </c>
      <c r="F53" s="17">
        <f t="shared" si="17"/>
        <v>0</v>
      </c>
      <c r="G53" s="17">
        <f t="shared" si="17"/>
        <v>0</v>
      </c>
      <c r="H53" s="17">
        <f t="shared" si="17"/>
        <v>1541.6</v>
      </c>
      <c r="I53" s="17">
        <f t="shared" si="17"/>
        <v>790.1</v>
      </c>
    </row>
    <row r="54" spans="1:9" ht="15" hidden="1" x14ac:dyDescent="0.25">
      <c r="A54" s="9" t="s">
        <v>26</v>
      </c>
      <c r="B54" s="13"/>
      <c r="C54" s="12"/>
      <c r="D54" s="2">
        <v>0.1</v>
      </c>
      <c r="E54" s="2">
        <v>0</v>
      </c>
      <c r="F54" s="2">
        <v>0</v>
      </c>
      <c r="G54" s="2">
        <v>0</v>
      </c>
      <c r="H54" s="2">
        <f>D54</f>
        <v>0.1</v>
      </c>
      <c r="I54" s="2">
        <f>E54</f>
        <v>0</v>
      </c>
    </row>
    <row r="55" spans="1:9" ht="15" hidden="1" x14ac:dyDescent="0.25">
      <c r="A55" s="9" t="s">
        <v>21</v>
      </c>
      <c r="B55" s="13"/>
      <c r="C55" s="19"/>
      <c r="D55" s="2">
        <v>1541.5</v>
      </c>
      <c r="E55" s="2">
        <v>790.1</v>
      </c>
      <c r="F55" s="2">
        <v>0</v>
      </c>
      <c r="G55" s="2">
        <v>0</v>
      </c>
      <c r="H55" s="2">
        <f>D55</f>
        <v>1541.5</v>
      </c>
      <c r="I55" s="2">
        <f>E55</f>
        <v>790.1</v>
      </c>
    </row>
    <row r="56" spans="1:9" ht="14.25" hidden="1" x14ac:dyDescent="0.2">
      <c r="A56" s="11" t="s">
        <v>33</v>
      </c>
      <c r="B56" s="13">
        <v>1040</v>
      </c>
      <c r="C56" s="12" t="s">
        <v>34</v>
      </c>
      <c r="D56" s="17">
        <f t="shared" ref="D56:I56" si="18">D57</f>
        <v>226.4</v>
      </c>
      <c r="E56" s="17">
        <f t="shared" si="18"/>
        <v>160.80000000000001</v>
      </c>
      <c r="F56" s="17">
        <f t="shared" si="18"/>
        <v>0</v>
      </c>
      <c r="G56" s="17">
        <f t="shared" si="18"/>
        <v>0</v>
      </c>
      <c r="H56" s="17">
        <f t="shared" si="18"/>
        <v>226.4</v>
      </c>
      <c r="I56" s="17">
        <f t="shared" si="18"/>
        <v>160.80000000000001</v>
      </c>
    </row>
    <row r="57" spans="1:9" ht="15" hidden="1" x14ac:dyDescent="0.25">
      <c r="A57" s="9" t="s">
        <v>21</v>
      </c>
      <c r="B57" s="13"/>
      <c r="C57" s="19"/>
      <c r="D57" s="2">
        <v>226.4</v>
      </c>
      <c r="E57" s="2">
        <v>160.80000000000001</v>
      </c>
      <c r="F57" s="2">
        <v>0</v>
      </c>
      <c r="G57" s="2">
        <v>0</v>
      </c>
      <c r="H57" s="2">
        <f>D57</f>
        <v>226.4</v>
      </c>
      <c r="I57" s="2">
        <f>E57</f>
        <v>160.80000000000001</v>
      </c>
    </row>
    <row r="58" spans="1:9" ht="14.25" hidden="1" x14ac:dyDescent="0.2">
      <c r="A58" s="11" t="s">
        <v>35</v>
      </c>
      <c r="B58" s="13">
        <v>1040</v>
      </c>
      <c r="C58" s="12" t="s">
        <v>36</v>
      </c>
      <c r="D58" s="17">
        <f t="shared" ref="D58:I58" si="19">D60+D59</f>
        <v>40300.199999999997</v>
      </c>
      <c r="E58" s="17">
        <f t="shared" si="19"/>
        <v>36696.200000000004</v>
      </c>
      <c r="F58" s="17">
        <f t="shared" si="19"/>
        <v>0</v>
      </c>
      <c r="G58" s="17">
        <f t="shared" si="19"/>
        <v>0</v>
      </c>
      <c r="H58" s="17">
        <f t="shared" si="19"/>
        <v>40300.199999999997</v>
      </c>
      <c r="I58" s="17">
        <f t="shared" si="19"/>
        <v>36696.200000000004</v>
      </c>
    </row>
    <row r="59" spans="1:9" ht="15" hidden="1" x14ac:dyDescent="0.25">
      <c r="A59" s="9" t="s">
        <v>26</v>
      </c>
      <c r="B59" s="13"/>
      <c r="C59" s="12"/>
      <c r="D59" s="2">
        <v>2</v>
      </c>
      <c r="E59" s="2">
        <v>0.3</v>
      </c>
      <c r="F59" s="2">
        <v>0</v>
      </c>
      <c r="G59" s="2">
        <v>0</v>
      </c>
      <c r="H59" s="2">
        <f>D59</f>
        <v>2</v>
      </c>
      <c r="I59" s="2">
        <f>E59</f>
        <v>0.3</v>
      </c>
    </row>
    <row r="60" spans="1:9" ht="15" hidden="1" x14ac:dyDescent="0.25">
      <c r="A60" s="9" t="s">
        <v>21</v>
      </c>
      <c r="B60" s="13"/>
      <c r="C60" s="19"/>
      <c r="D60" s="2">
        <v>40298.199999999997</v>
      </c>
      <c r="E60" s="2">
        <v>36695.9</v>
      </c>
      <c r="F60" s="2">
        <v>0</v>
      </c>
      <c r="G60" s="2">
        <v>0</v>
      </c>
      <c r="H60" s="2">
        <f>D60</f>
        <v>40298.199999999997</v>
      </c>
      <c r="I60" s="2">
        <f>E60</f>
        <v>36695.9</v>
      </c>
    </row>
    <row r="61" spans="1:9" ht="28.5" hidden="1" x14ac:dyDescent="0.2">
      <c r="A61" s="11" t="s">
        <v>37</v>
      </c>
      <c r="B61" s="13">
        <v>1040</v>
      </c>
      <c r="C61" s="12" t="s">
        <v>38</v>
      </c>
      <c r="D61" s="17">
        <f t="shared" ref="D61:I61" si="20">D63+D62</f>
        <v>5204.9000000000005</v>
      </c>
      <c r="E61" s="17">
        <f t="shared" si="20"/>
        <v>4005.1</v>
      </c>
      <c r="F61" s="17">
        <f t="shared" si="20"/>
        <v>0</v>
      </c>
      <c r="G61" s="17">
        <f t="shared" si="20"/>
        <v>0</v>
      </c>
      <c r="H61" s="17">
        <f t="shared" si="20"/>
        <v>5204.9000000000005</v>
      </c>
      <c r="I61" s="17">
        <f t="shared" si="20"/>
        <v>4005.1</v>
      </c>
    </row>
    <row r="62" spans="1:9" ht="15" hidden="1" x14ac:dyDescent="0.25">
      <c r="A62" s="9" t="s">
        <v>26</v>
      </c>
      <c r="B62" s="13"/>
      <c r="C62" s="12"/>
      <c r="D62" s="2">
        <v>0.1</v>
      </c>
      <c r="E62" s="2">
        <v>0</v>
      </c>
      <c r="F62" s="2">
        <v>0</v>
      </c>
      <c r="G62" s="2">
        <v>0</v>
      </c>
      <c r="H62" s="2">
        <f>D62</f>
        <v>0.1</v>
      </c>
      <c r="I62" s="2">
        <f>E62</f>
        <v>0</v>
      </c>
    </row>
    <row r="63" spans="1:9" ht="15" hidden="1" x14ac:dyDescent="0.25">
      <c r="A63" s="9" t="s">
        <v>21</v>
      </c>
      <c r="B63" s="13"/>
      <c r="C63" s="19"/>
      <c r="D63" s="2">
        <v>5204.8</v>
      </c>
      <c r="E63" s="2">
        <v>4005.1</v>
      </c>
      <c r="F63" s="2">
        <v>0</v>
      </c>
      <c r="G63" s="2">
        <v>0</v>
      </c>
      <c r="H63" s="2">
        <f>D63</f>
        <v>5204.8</v>
      </c>
      <c r="I63" s="2">
        <f>E63</f>
        <v>4005.1</v>
      </c>
    </row>
    <row r="64" spans="1:9" ht="14.25" hidden="1" x14ac:dyDescent="0.2">
      <c r="A64" s="11" t="s">
        <v>39</v>
      </c>
      <c r="B64" s="13">
        <v>1040</v>
      </c>
      <c r="C64" s="12" t="s">
        <v>40</v>
      </c>
      <c r="D64" s="17">
        <f t="shared" ref="D64:I64" si="21">D66+D65</f>
        <v>18818.400000000001</v>
      </c>
      <c r="E64" s="17">
        <f t="shared" si="21"/>
        <v>11084.2</v>
      </c>
      <c r="F64" s="17">
        <f t="shared" si="21"/>
        <v>0</v>
      </c>
      <c r="G64" s="17">
        <f t="shared" si="21"/>
        <v>0</v>
      </c>
      <c r="H64" s="17">
        <f t="shared" si="21"/>
        <v>18818.400000000001</v>
      </c>
      <c r="I64" s="17">
        <f t="shared" si="21"/>
        <v>11084.2</v>
      </c>
    </row>
    <row r="65" spans="1:9" ht="15" hidden="1" x14ac:dyDescent="0.25">
      <c r="A65" s="9" t="s">
        <v>26</v>
      </c>
      <c r="B65" s="13"/>
      <c r="C65" s="12"/>
      <c r="D65" s="2">
        <v>1</v>
      </c>
      <c r="E65" s="2">
        <v>0.2</v>
      </c>
      <c r="F65" s="2">
        <v>0</v>
      </c>
      <c r="G65" s="2">
        <v>0</v>
      </c>
      <c r="H65" s="2">
        <f>D65</f>
        <v>1</v>
      </c>
      <c r="I65" s="2">
        <f>E65</f>
        <v>0.2</v>
      </c>
    </row>
    <row r="66" spans="1:9" ht="15" hidden="1" x14ac:dyDescent="0.25">
      <c r="A66" s="9" t="s">
        <v>21</v>
      </c>
      <c r="B66" s="13"/>
      <c r="C66" s="19"/>
      <c r="D66" s="2">
        <v>18817.400000000001</v>
      </c>
      <c r="E66" s="2">
        <v>11084</v>
      </c>
      <c r="F66" s="2">
        <v>0</v>
      </c>
      <c r="G66" s="2">
        <v>0</v>
      </c>
      <c r="H66" s="2">
        <f>D66</f>
        <v>18817.400000000001</v>
      </c>
      <c r="I66" s="2">
        <f>E66</f>
        <v>11084</v>
      </c>
    </row>
    <row r="67" spans="1:9" ht="14.25" hidden="1" x14ac:dyDescent="0.2">
      <c r="A67" s="11" t="s">
        <v>41</v>
      </c>
      <c r="B67" s="13">
        <v>1040</v>
      </c>
      <c r="C67" s="12" t="s">
        <v>42</v>
      </c>
      <c r="D67" s="17">
        <f t="shared" ref="D67:I67" si="22">D69+D68</f>
        <v>932.5</v>
      </c>
      <c r="E67" s="17">
        <f t="shared" si="22"/>
        <v>289.39999999999998</v>
      </c>
      <c r="F67" s="17">
        <f t="shared" si="22"/>
        <v>0</v>
      </c>
      <c r="G67" s="17">
        <f t="shared" si="22"/>
        <v>0</v>
      </c>
      <c r="H67" s="17">
        <f t="shared" si="22"/>
        <v>932.5</v>
      </c>
      <c r="I67" s="17">
        <f t="shared" si="22"/>
        <v>289.39999999999998</v>
      </c>
    </row>
    <row r="68" spans="1:9" ht="15" hidden="1" x14ac:dyDescent="0.25">
      <c r="A68" s="9" t="s">
        <v>26</v>
      </c>
      <c r="B68" s="13"/>
      <c r="C68" s="12"/>
      <c r="D68" s="2">
        <v>0.3</v>
      </c>
      <c r="E68" s="2">
        <v>0</v>
      </c>
      <c r="F68" s="2">
        <v>0</v>
      </c>
      <c r="G68" s="2">
        <v>0</v>
      </c>
      <c r="H68" s="2">
        <f>D68</f>
        <v>0.3</v>
      </c>
      <c r="I68" s="2">
        <f>E68</f>
        <v>0</v>
      </c>
    </row>
    <row r="69" spans="1:9" ht="15" hidden="1" x14ac:dyDescent="0.25">
      <c r="A69" s="9" t="s">
        <v>21</v>
      </c>
      <c r="B69" s="13"/>
      <c r="C69" s="19"/>
      <c r="D69" s="2">
        <v>932.2</v>
      </c>
      <c r="E69" s="2">
        <v>289.39999999999998</v>
      </c>
      <c r="F69" s="2">
        <v>0</v>
      </c>
      <c r="G69" s="2">
        <v>0</v>
      </c>
      <c r="H69" s="2">
        <f>D69</f>
        <v>932.2</v>
      </c>
      <c r="I69" s="2">
        <f>E69</f>
        <v>289.39999999999998</v>
      </c>
    </row>
    <row r="70" spans="1:9" ht="28.5" hidden="1" x14ac:dyDescent="0.2">
      <c r="A70" s="11" t="s">
        <v>43</v>
      </c>
      <c r="B70" s="13">
        <v>1040</v>
      </c>
      <c r="C70" s="12" t="s">
        <v>44</v>
      </c>
      <c r="D70" s="17">
        <f t="shared" ref="D70:I70" si="23">D72+D71</f>
        <v>11302.900000000001</v>
      </c>
      <c r="E70" s="17">
        <f t="shared" si="23"/>
        <v>8785</v>
      </c>
      <c r="F70" s="17">
        <f t="shared" si="23"/>
        <v>0</v>
      </c>
      <c r="G70" s="17">
        <f t="shared" si="23"/>
        <v>0</v>
      </c>
      <c r="H70" s="17">
        <f t="shared" si="23"/>
        <v>11302.900000000001</v>
      </c>
      <c r="I70" s="17">
        <f t="shared" si="23"/>
        <v>8785</v>
      </c>
    </row>
    <row r="71" spans="1:9" ht="15" hidden="1" x14ac:dyDescent="0.25">
      <c r="A71" s="9" t="s">
        <v>26</v>
      </c>
      <c r="B71" s="13"/>
      <c r="C71" s="12"/>
      <c r="D71" s="2">
        <v>1.7</v>
      </c>
      <c r="E71" s="2">
        <v>0.6</v>
      </c>
      <c r="F71" s="2">
        <v>0</v>
      </c>
      <c r="G71" s="2">
        <v>0</v>
      </c>
      <c r="H71" s="2">
        <f>D71</f>
        <v>1.7</v>
      </c>
      <c r="I71" s="2">
        <f>E71</f>
        <v>0.6</v>
      </c>
    </row>
    <row r="72" spans="1:9" ht="15" hidden="1" x14ac:dyDescent="0.25">
      <c r="A72" s="9" t="s">
        <v>21</v>
      </c>
      <c r="B72" s="13"/>
      <c r="C72" s="19"/>
      <c r="D72" s="2">
        <v>11301.2</v>
      </c>
      <c r="E72" s="2">
        <v>8784.4</v>
      </c>
      <c r="F72" s="2">
        <v>0</v>
      </c>
      <c r="G72" s="2">
        <v>0</v>
      </c>
      <c r="H72" s="2">
        <f>D72</f>
        <v>11301.2</v>
      </c>
      <c r="I72" s="2">
        <f>E72</f>
        <v>8784.4</v>
      </c>
    </row>
    <row r="73" spans="1:9" ht="28.5" hidden="1" x14ac:dyDescent="0.2">
      <c r="A73" s="11" t="s">
        <v>45</v>
      </c>
      <c r="B73" s="13">
        <v>1040</v>
      </c>
      <c r="C73" s="12" t="s">
        <v>46</v>
      </c>
      <c r="D73" s="17">
        <f t="shared" ref="D73:I73" si="24">D75+D74</f>
        <v>239.7</v>
      </c>
      <c r="E73" s="17">
        <f t="shared" si="24"/>
        <v>203.7</v>
      </c>
      <c r="F73" s="17">
        <f t="shared" si="24"/>
        <v>0</v>
      </c>
      <c r="G73" s="17">
        <f t="shared" si="24"/>
        <v>0</v>
      </c>
      <c r="H73" s="17">
        <f t="shared" si="24"/>
        <v>239.7</v>
      </c>
      <c r="I73" s="17">
        <f t="shared" si="24"/>
        <v>203.7</v>
      </c>
    </row>
    <row r="74" spans="1:9" ht="15" hidden="1" x14ac:dyDescent="0.25">
      <c r="A74" s="9" t="s">
        <v>26</v>
      </c>
      <c r="B74" s="13"/>
      <c r="C74" s="12"/>
      <c r="D74" s="2">
        <v>0.5</v>
      </c>
      <c r="E74" s="2">
        <v>0</v>
      </c>
      <c r="F74" s="2">
        <v>0</v>
      </c>
      <c r="G74" s="2">
        <v>0</v>
      </c>
      <c r="H74" s="2">
        <f>D74</f>
        <v>0.5</v>
      </c>
      <c r="I74" s="2">
        <f>E74</f>
        <v>0</v>
      </c>
    </row>
    <row r="75" spans="1:9" ht="15" hidden="1" x14ac:dyDescent="0.25">
      <c r="A75" s="9" t="s">
        <v>21</v>
      </c>
      <c r="B75" s="13"/>
      <c r="C75" s="19"/>
      <c r="D75" s="2">
        <v>239.2</v>
      </c>
      <c r="E75" s="2">
        <v>203.7</v>
      </c>
      <c r="F75" s="2">
        <v>0</v>
      </c>
      <c r="G75" s="2">
        <v>0</v>
      </c>
      <c r="H75" s="2">
        <f>D75</f>
        <v>239.2</v>
      </c>
      <c r="I75" s="2">
        <f>E75</f>
        <v>203.7</v>
      </c>
    </row>
    <row r="76" spans="1:9" ht="28.5" hidden="1" x14ac:dyDescent="0.2">
      <c r="A76" s="11" t="s">
        <v>47</v>
      </c>
      <c r="B76" s="13">
        <v>1070</v>
      </c>
      <c r="C76" s="12" t="s">
        <v>48</v>
      </c>
      <c r="D76" s="17">
        <f t="shared" ref="D76:I76" si="25">D77</f>
        <v>176.1</v>
      </c>
      <c r="E76" s="17">
        <f t="shared" si="25"/>
        <v>176.1</v>
      </c>
      <c r="F76" s="17">
        <f t="shared" si="25"/>
        <v>0</v>
      </c>
      <c r="G76" s="17">
        <f t="shared" si="25"/>
        <v>0</v>
      </c>
      <c r="H76" s="17">
        <f t="shared" si="25"/>
        <v>176.1</v>
      </c>
      <c r="I76" s="17">
        <f t="shared" si="25"/>
        <v>176.1</v>
      </c>
    </row>
    <row r="77" spans="1:9" ht="15" hidden="1" x14ac:dyDescent="0.25">
      <c r="A77" s="9" t="s">
        <v>21</v>
      </c>
      <c r="B77" s="13"/>
      <c r="C77" s="12"/>
      <c r="D77" s="2">
        <v>176.1</v>
      </c>
      <c r="E77" s="2">
        <v>176.1</v>
      </c>
      <c r="F77" s="2">
        <v>0</v>
      </c>
      <c r="G77" s="2">
        <v>0</v>
      </c>
      <c r="H77" s="2">
        <f>D77+F77</f>
        <v>176.1</v>
      </c>
      <c r="I77" s="2">
        <f>E77+G77</f>
        <v>176.1</v>
      </c>
    </row>
    <row r="78" spans="1:9" ht="28.5" hidden="1" x14ac:dyDescent="0.2">
      <c r="A78" s="11" t="s">
        <v>49</v>
      </c>
      <c r="B78" s="13">
        <v>1070</v>
      </c>
      <c r="C78" s="12" t="s">
        <v>50</v>
      </c>
      <c r="D78" s="17">
        <f>D79</f>
        <v>138.69999999999999</v>
      </c>
      <c r="E78" s="17">
        <v>138.69999999999999</v>
      </c>
      <c r="F78" s="17">
        <v>0</v>
      </c>
      <c r="G78" s="17">
        <v>0</v>
      </c>
      <c r="H78" s="17">
        <f>D78</f>
        <v>138.69999999999999</v>
      </c>
      <c r="I78" s="17">
        <f>E78</f>
        <v>138.69999999999999</v>
      </c>
    </row>
    <row r="79" spans="1:9" ht="15" hidden="1" x14ac:dyDescent="0.25">
      <c r="A79" s="9" t="s">
        <v>21</v>
      </c>
      <c r="B79" s="13"/>
      <c r="C79" s="12"/>
      <c r="D79" s="2">
        <v>138.69999999999999</v>
      </c>
      <c r="E79" s="2">
        <v>138.69999999999999</v>
      </c>
      <c r="F79" s="2">
        <v>0</v>
      </c>
      <c r="G79" s="2">
        <v>0</v>
      </c>
      <c r="H79" s="2">
        <v>138.69999999999999</v>
      </c>
      <c r="I79" s="2">
        <v>138.69999999999999</v>
      </c>
    </row>
    <row r="80" spans="1:9" ht="28.5" hidden="1" x14ac:dyDescent="0.2">
      <c r="A80" s="11" t="s">
        <v>51</v>
      </c>
      <c r="B80" s="13">
        <v>1010</v>
      </c>
      <c r="C80" s="12" t="s">
        <v>52</v>
      </c>
      <c r="D80" s="17">
        <f t="shared" ref="D80:I80" si="26">D82+D81</f>
        <v>25233.5</v>
      </c>
      <c r="E80" s="17">
        <f t="shared" si="26"/>
        <v>23096.2</v>
      </c>
      <c r="F80" s="17">
        <f t="shared" si="26"/>
        <v>0</v>
      </c>
      <c r="G80" s="17">
        <f t="shared" si="26"/>
        <v>0</v>
      </c>
      <c r="H80" s="17">
        <f t="shared" si="26"/>
        <v>25233.5</v>
      </c>
      <c r="I80" s="17">
        <f t="shared" si="26"/>
        <v>23096.2</v>
      </c>
    </row>
    <row r="81" spans="1:9" ht="15" hidden="1" x14ac:dyDescent="0.25">
      <c r="A81" s="9" t="s">
        <v>26</v>
      </c>
      <c r="B81" s="13"/>
      <c r="C81" s="12"/>
      <c r="D81" s="2">
        <v>11.3</v>
      </c>
      <c r="E81" s="2">
        <v>7.7</v>
      </c>
      <c r="F81" s="2">
        <v>0</v>
      </c>
      <c r="G81" s="2">
        <v>0</v>
      </c>
      <c r="H81" s="2">
        <f>D81</f>
        <v>11.3</v>
      </c>
      <c r="I81" s="2">
        <f>E81</f>
        <v>7.7</v>
      </c>
    </row>
    <row r="82" spans="1:9" ht="15" hidden="1" x14ac:dyDescent="0.25">
      <c r="A82" s="9" t="s">
        <v>21</v>
      </c>
      <c r="B82" s="13"/>
      <c r="C82" s="19"/>
      <c r="D82" s="2">
        <v>25222.2</v>
      </c>
      <c r="E82" s="2">
        <v>23088.5</v>
      </c>
      <c r="F82" s="2">
        <v>0</v>
      </c>
      <c r="G82" s="2">
        <v>0</v>
      </c>
      <c r="H82" s="2">
        <f>D82</f>
        <v>25222.2</v>
      </c>
      <c r="I82" s="2">
        <f>E82</f>
        <v>23088.5</v>
      </c>
    </row>
    <row r="83" spans="1:9" ht="42.75" hidden="1" x14ac:dyDescent="0.2">
      <c r="A83" s="11" t="s">
        <v>53</v>
      </c>
      <c r="B83" s="13">
        <v>1010</v>
      </c>
      <c r="C83" s="12" t="s">
        <v>54</v>
      </c>
      <c r="D83" s="17">
        <f t="shared" ref="D83:I83" si="27">D85+D84</f>
        <v>8565.2999999999993</v>
      </c>
      <c r="E83" s="17">
        <f t="shared" si="27"/>
        <v>7007.5</v>
      </c>
      <c r="F83" s="17">
        <f t="shared" si="27"/>
        <v>0</v>
      </c>
      <c r="G83" s="17">
        <f t="shared" si="27"/>
        <v>0</v>
      </c>
      <c r="H83" s="17">
        <f t="shared" si="27"/>
        <v>8565.2999999999993</v>
      </c>
      <c r="I83" s="17">
        <f t="shared" si="27"/>
        <v>7007.5</v>
      </c>
    </row>
    <row r="84" spans="1:9" ht="15" hidden="1" x14ac:dyDescent="0.25">
      <c r="A84" s="9" t="s">
        <v>26</v>
      </c>
      <c r="B84" s="13"/>
      <c r="C84" s="12"/>
      <c r="D84" s="2">
        <v>5</v>
      </c>
      <c r="E84" s="2">
        <v>3.6</v>
      </c>
      <c r="F84" s="2">
        <v>0</v>
      </c>
      <c r="G84" s="2">
        <v>0</v>
      </c>
      <c r="H84" s="2">
        <f>D84</f>
        <v>5</v>
      </c>
      <c r="I84" s="2">
        <f>E84</f>
        <v>3.6</v>
      </c>
    </row>
    <row r="85" spans="1:9" ht="15" hidden="1" x14ac:dyDescent="0.25">
      <c r="A85" s="9" t="s">
        <v>21</v>
      </c>
      <c r="B85" s="13"/>
      <c r="C85" s="19"/>
      <c r="D85" s="2">
        <v>8560.2999999999993</v>
      </c>
      <c r="E85" s="2">
        <v>7003.9</v>
      </c>
      <c r="F85" s="2">
        <v>0</v>
      </c>
      <c r="G85" s="2">
        <v>0</v>
      </c>
      <c r="H85" s="2">
        <f>D85</f>
        <v>8560.2999999999993</v>
      </c>
      <c r="I85" s="2">
        <f>E85</f>
        <v>7003.9</v>
      </c>
    </row>
    <row r="86" spans="1:9" ht="28.5" hidden="1" x14ac:dyDescent="0.2">
      <c r="A86" s="11" t="s">
        <v>55</v>
      </c>
      <c r="B86" s="13">
        <v>1010</v>
      </c>
      <c r="C86" s="12" t="s">
        <v>56</v>
      </c>
      <c r="D86" s="17">
        <f t="shared" ref="D86:I86" si="28">D88+D87</f>
        <v>3185</v>
      </c>
      <c r="E86" s="17">
        <f t="shared" si="28"/>
        <v>2015.5</v>
      </c>
      <c r="F86" s="17">
        <f t="shared" si="28"/>
        <v>0</v>
      </c>
      <c r="G86" s="17">
        <f t="shared" si="28"/>
        <v>0</v>
      </c>
      <c r="H86" s="17">
        <f t="shared" si="28"/>
        <v>3185</v>
      </c>
      <c r="I86" s="17">
        <f t="shared" si="28"/>
        <v>2015.5</v>
      </c>
    </row>
    <row r="87" spans="1:9" ht="15" hidden="1" x14ac:dyDescent="0.25">
      <c r="A87" s="9" t="s">
        <v>26</v>
      </c>
      <c r="B87" s="13"/>
      <c r="C87" s="12"/>
      <c r="D87" s="2">
        <v>2.5</v>
      </c>
      <c r="E87" s="2">
        <v>1.7</v>
      </c>
      <c r="F87" s="2">
        <v>0</v>
      </c>
      <c r="G87" s="2">
        <v>0</v>
      </c>
      <c r="H87" s="2">
        <f>D87</f>
        <v>2.5</v>
      </c>
      <c r="I87" s="2">
        <f>E87</f>
        <v>1.7</v>
      </c>
    </row>
    <row r="88" spans="1:9" ht="15" hidden="1" x14ac:dyDescent="0.25">
      <c r="A88" s="9" t="s">
        <v>21</v>
      </c>
      <c r="B88" s="13"/>
      <c r="C88" s="19"/>
      <c r="D88" s="2">
        <v>3182.5</v>
      </c>
      <c r="E88" s="2">
        <v>2013.8</v>
      </c>
      <c r="F88" s="2">
        <v>0</v>
      </c>
      <c r="G88" s="2">
        <v>0</v>
      </c>
      <c r="H88" s="2">
        <f>D88</f>
        <v>3182.5</v>
      </c>
      <c r="I88" s="2">
        <f>E88</f>
        <v>2013.8</v>
      </c>
    </row>
    <row r="89" spans="1:9" ht="42.75" hidden="1" x14ac:dyDescent="0.2">
      <c r="A89" s="11" t="s">
        <v>57</v>
      </c>
      <c r="B89" s="13">
        <v>1010</v>
      </c>
      <c r="C89" s="12" t="s">
        <v>58</v>
      </c>
      <c r="D89" s="17">
        <f t="shared" ref="D89:I89" si="29">D91+D90</f>
        <v>723.7</v>
      </c>
      <c r="E89" s="17">
        <f t="shared" si="29"/>
        <v>241.1</v>
      </c>
      <c r="F89" s="17">
        <f t="shared" si="29"/>
        <v>0</v>
      </c>
      <c r="G89" s="17">
        <f t="shared" si="29"/>
        <v>0</v>
      </c>
      <c r="H89" s="17">
        <f t="shared" si="29"/>
        <v>723.7</v>
      </c>
      <c r="I89" s="17">
        <f t="shared" si="29"/>
        <v>241.1</v>
      </c>
    </row>
    <row r="90" spans="1:9" ht="15" hidden="1" x14ac:dyDescent="0.25">
      <c r="A90" s="9" t="s">
        <v>26</v>
      </c>
      <c r="B90" s="13"/>
      <c r="C90" s="12"/>
      <c r="D90" s="2">
        <v>0.1</v>
      </c>
      <c r="E90" s="2">
        <v>0</v>
      </c>
      <c r="F90" s="2">
        <v>0</v>
      </c>
      <c r="G90" s="2">
        <v>0</v>
      </c>
      <c r="H90" s="2">
        <f>D90</f>
        <v>0.1</v>
      </c>
      <c r="I90" s="2">
        <f>E90</f>
        <v>0</v>
      </c>
    </row>
    <row r="91" spans="1:9" ht="15" hidden="1" x14ac:dyDescent="0.25">
      <c r="A91" s="9" t="s">
        <v>21</v>
      </c>
      <c r="B91" s="13"/>
      <c r="C91" s="19"/>
      <c r="D91" s="2">
        <v>723.6</v>
      </c>
      <c r="E91" s="2">
        <v>241.1</v>
      </c>
      <c r="F91" s="2">
        <v>0</v>
      </c>
      <c r="G91" s="2">
        <v>0</v>
      </c>
      <c r="H91" s="2">
        <f>D91</f>
        <v>723.6</v>
      </c>
      <c r="I91" s="2">
        <f>E91</f>
        <v>241.1</v>
      </c>
    </row>
    <row r="92" spans="1:9" ht="57" hidden="1" x14ac:dyDescent="0.2">
      <c r="A92" s="11" t="s">
        <v>59</v>
      </c>
      <c r="B92" s="13">
        <v>1010</v>
      </c>
      <c r="C92" s="12" t="s">
        <v>60</v>
      </c>
      <c r="D92" s="17">
        <f t="shared" ref="D92:I92" si="30">D94+D93</f>
        <v>71.3</v>
      </c>
      <c r="E92" s="17">
        <f t="shared" si="30"/>
        <v>49.8</v>
      </c>
      <c r="F92" s="17">
        <f t="shared" si="30"/>
        <v>0</v>
      </c>
      <c r="G92" s="17">
        <f t="shared" si="30"/>
        <v>0</v>
      </c>
      <c r="H92" s="17">
        <f t="shared" si="30"/>
        <v>71.3</v>
      </c>
      <c r="I92" s="17">
        <f t="shared" si="30"/>
        <v>49.8</v>
      </c>
    </row>
    <row r="93" spans="1:9" ht="15" hidden="1" x14ac:dyDescent="0.25">
      <c r="A93" s="9" t="s">
        <v>26</v>
      </c>
      <c r="B93" s="13"/>
      <c r="C93" s="12"/>
      <c r="D93" s="2">
        <v>0.5</v>
      </c>
      <c r="E93" s="2">
        <v>0</v>
      </c>
      <c r="F93" s="2">
        <v>0</v>
      </c>
      <c r="G93" s="2">
        <v>0</v>
      </c>
      <c r="H93" s="2">
        <f>D93</f>
        <v>0.5</v>
      </c>
      <c r="I93" s="2">
        <f>E93</f>
        <v>0</v>
      </c>
    </row>
    <row r="94" spans="1:9" ht="15" hidden="1" x14ac:dyDescent="0.25">
      <c r="A94" s="9" t="s">
        <v>21</v>
      </c>
      <c r="B94" s="13"/>
      <c r="C94" s="19"/>
      <c r="D94" s="2">
        <v>70.8</v>
      </c>
      <c r="E94" s="2">
        <v>49.8</v>
      </c>
      <c r="F94" s="2">
        <v>0</v>
      </c>
      <c r="G94" s="2">
        <v>0</v>
      </c>
      <c r="H94" s="2">
        <f>D94</f>
        <v>70.8</v>
      </c>
      <c r="I94" s="2">
        <f>E94</f>
        <v>49.8</v>
      </c>
    </row>
    <row r="95" spans="1:9" s="20" customFormat="1" ht="128.25" hidden="1" x14ac:dyDescent="0.2">
      <c r="A95" s="11" t="s">
        <v>61</v>
      </c>
      <c r="B95" s="13">
        <v>1010</v>
      </c>
      <c r="C95" s="12" t="s">
        <v>62</v>
      </c>
      <c r="D95" s="8">
        <f t="shared" ref="D95:I95" si="31">D97+D96</f>
        <v>111.19999999999999</v>
      </c>
      <c r="E95" s="8">
        <f t="shared" si="31"/>
        <v>45.5</v>
      </c>
      <c r="F95" s="8">
        <f t="shared" si="31"/>
        <v>0</v>
      </c>
      <c r="G95" s="8">
        <f t="shared" si="31"/>
        <v>0</v>
      </c>
      <c r="H95" s="8">
        <f t="shared" si="31"/>
        <v>111.19999999999999</v>
      </c>
      <c r="I95" s="8">
        <f t="shared" si="31"/>
        <v>45.5</v>
      </c>
    </row>
    <row r="96" spans="1:9" ht="15" hidden="1" x14ac:dyDescent="0.25">
      <c r="A96" s="9" t="s">
        <v>26</v>
      </c>
      <c r="B96" s="13"/>
      <c r="C96" s="12"/>
      <c r="D96" s="2">
        <v>0.1</v>
      </c>
      <c r="E96" s="2">
        <v>0</v>
      </c>
      <c r="F96" s="2">
        <v>0</v>
      </c>
      <c r="G96" s="2">
        <v>0</v>
      </c>
      <c r="H96" s="2">
        <f>D96</f>
        <v>0.1</v>
      </c>
      <c r="I96" s="2">
        <f>E96</f>
        <v>0</v>
      </c>
    </row>
    <row r="97" spans="1:9" ht="15" hidden="1" x14ac:dyDescent="0.25">
      <c r="A97" s="9" t="s">
        <v>21</v>
      </c>
      <c r="B97" s="13"/>
      <c r="C97" s="19"/>
      <c r="D97" s="2">
        <v>111.1</v>
      </c>
      <c r="E97" s="2">
        <v>45.5</v>
      </c>
      <c r="F97" s="2">
        <v>0</v>
      </c>
      <c r="G97" s="2">
        <v>0</v>
      </c>
      <c r="H97" s="2">
        <f>D97</f>
        <v>111.1</v>
      </c>
      <c r="I97" s="2">
        <f>E97</f>
        <v>45.5</v>
      </c>
    </row>
    <row r="98" spans="1:9" ht="28.5" hidden="1" x14ac:dyDescent="0.2">
      <c r="A98" s="11" t="s">
        <v>63</v>
      </c>
      <c r="B98" s="13">
        <v>1040</v>
      </c>
      <c r="C98" s="12" t="s">
        <v>64</v>
      </c>
      <c r="D98" s="17">
        <f t="shared" ref="D98:I98" si="32">D100+D99</f>
        <v>4785.3999999999996</v>
      </c>
      <c r="E98" s="17">
        <f t="shared" si="32"/>
        <v>3986.5</v>
      </c>
      <c r="F98" s="17">
        <f t="shared" si="32"/>
        <v>0</v>
      </c>
      <c r="G98" s="17">
        <f t="shared" si="32"/>
        <v>0</v>
      </c>
      <c r="H98" s="17">
        <f t="shared" si="32"/>
        <v>4785.3999999999996</v>
      </c>
      <c r="I98" s="17">
        <f t="shared" si="32"/>
        <v>3986.5</v>
      </c>
    </row>
    <row r="99" spans="1:9" ht="15" hidden="1" x14ac:dyDescent="0.25">
      <c r="A99" s="9" t="s">
        <v>26</v>
      </c>
      <c r="B99" s="13"/>
      <c r="C99" s="12"/>
      <c r="D99" s="2">
        <v>0.7</v>
      </c>
      <c r="E99" s="2">
        <v>0</v>
      </c>
      <c r="F99" s="2">
        <v>0</v>
      </c>
      <c r="G99" s="2">
        <v>0</v>
      </c>
      <c r="H99" s="2">
        <f>D99</f>
        <v>0.7</v>
      </c>
      <c r="I99" s="2">
        <f>E99</f>
        <v>0</v>
      </c>
    </row>
    <row r="100" spans="1:9" ht="15" hidden="1" x14ac:dyDescent="0.25">
      <c r="A100" s="9" t="s">
        <v>21</v>
      </c>
      <c r="B100" s="13"/>
      <c r="C100" s="19"/>
      <c r="D100" s="2">
        <v>4784.7</v>
      </c>
      <c r="E100" s="2">
        <v>3986.5</v>
      </c>
      <c r="F100" s="2">
        <v>0</v>
      </c>
      <c r="G100" s="2">
        <v>0</v>
      </c>
      <c r="H100" s="2">
        <f>D100</f>
        <v>4784.7</v>
      </c>
      <c r="I100" s="2">
        <f>E100</f>
        <v>3986.5</v>
      </c>
    </row>
    <row r="101" spans="1:9" ht="28.5" hidden="1" x14ac:dyDescent="0.25">
      <c r="A101" s="11" t="s">
        <v>65</v>
      </c>
      <c r="B101" s="13">
        <v>1030</v>
      </c>
      <c r="C101" s="12" t="s">
        <v>66</v>
      </c>
      <c r="D101" s="2">
        <f t="shared" ref="D101:I101" si="33">D102</f>
        <v>166</v>
      </c>
      <c r="E101" s="2">
        <f t="shared" si="33"/>
        <v>165.6</v>
      </c>
      <c r="F101" s="2">
        <f t="shared" si="33"/>
        <v>0</v>
      </c>
      <c r="G101" s="2">
        <f t="shared" si="33"/>
        <v>0</v>
      </c>
      <c r="H101" s="2">
        <f t="shared" si="33"/>
        <v>166</v>
      </c>
      <c r="I101" s="2">
        <f t="shared" si="33"/>
        <v>165.6</v>
      </c>
    </row>
    <row r="102" spans="1:9" ht="15" hidden="1" x14ac:dyDescent="0.25">
      <c r="A102" s="9" t="s">
        <v>21</v>
      </c>
      <c r="B102" s="18"/>
      <c r="C102" s="18"/>
      <c r="D102" s="2">
        <v>166</v>
      </c>
      <c r="E102" s="2">
        <v>165.6</v>
      </c>
      <c r="F102" s="2"/>
      <c r="G102" s="2"/>
      <c r="H102" s="2">
        <f>D102</f>
        <v>166</v>
      </c>
      <c r="I102" s="2">
        <f>E102</f>
        <v>165.6</v>
      </c>
    </row>
    <row r="103" spans="1:9" s="7" customFormat="1" ht="57" hidden="1" x14ac:dyDescent="0.2">
      <c r="A103" s="21" t="s">
        <v>87</v>
      </c>
      <c r="B103" s="22">
        <v>1020</v>
      </c>
      <c r="C103" s="23" t="s">
        <v>88</v>
      </c>
      <c r="D103" s="8">
        <f t="shared" ref="D103:I103" si="34">SUM(D104:D115)</f>
        <v>9049.6000000000022</v>
      </c>
      <c r="E103" s="8">
        <f t="shared" si="34"/>
        <v>9049.3000000000011</v>
      </c>
      <c r="F103" s="8">
        <f t="shared" si="34"/>
        <v>322.7</v>
      </c>
      <c r="G103" s="8">
        <f t="shared" si="34"/>
        <v>322.60000000000002</v>
      </c>
      <c r="H103" s="8">
        <f t="shared" si="34"/>
        <v>9372.3000000000011</v>
      </c>
      <c r="I103" s="8">
        <f t="shared" si="34"/>
        <v>9371.9000000000015</v>
      </c>
    </row>
    <row r="104" spans="1:9" ht="15" hidden="1" x14ac:dyDescent="0.25">
      <c r="A104" s="24">
        <v>2110</v>
      </c>
      <c r="B104" s="1"/>
      <c r="C104" s="1"/>
      <c r="D104" s="2">
        <v>6919.5</v>
      </c>
      <c r="E104" s="2">
        <v>6919.5</v>
      </c>
      <c r="F104" s="2">
        <v>41.3</v>
      </c>
      <c r="G104" s="2">
        <v>34.6</v>
      </c>
      <c r="H104" s="2">
        <f>D104+F104</f>
        <v>6960.8</v>
      </c>
      <c r="I104" s="2">
        <f>E104+G104</f>
        <v>6954.1</v>
      </c>
    </row>
    <row r="105" spans="1:9" ht="15" hidden="1" x14ac:dyDescent="0.25">
      <c r="A105" s="24">
        <v>2120</v>
      </c>
      <c r="B105" s="1"/>
      <c r="C105" s="1"/>
      <c r="D105" s="2">
        <v>1513.2</v>
      </c>
      <c r="E105" s="2">
        <v>1512.9</v>
      </c>
      <c r="F105" s="2">
        <v>8.6</v>
      </c>
      <c r="G105" s="2">
        <v>7.6</v>
      </c>
      <c r="H105" s="2">
        <f t="shared" ref="H105:I115" si="35">D105+F105</f>
        <v>1521.8</v>
      </c>
      <c r="I105" s="2">
        <f t="shared" si="35"/>
        <v>1520.5</v>
      </c>
    </row>
    <row r="106" spans="1:9" ht="15" hidden="1" x14ac:dyDescent="0.25">
      <c r="A106" s="24">
        <v>2210</v>
      </c>
      <c r="B106" s="1"/>
      <c r="C106" s="1"/>
      <c r="D106" s="2">
        <v>350</v>
      </c>
      <c r="E106" s="2">
        <v>350</v>
      </c>
      <c r="F106" s="2">
        <v>2.7</v>
      </c>
      <c r="G106" s="2">
        <v>3.6</v>
      </c>
      <c r="H106" s="2">
        <f t="shared" si="35"/>
        <v>352.7</v>
      </c>
      <c r="I106" s="2">
        <f t="shared" si="35"/>
        <v>353.6</v>
      </c>
    </row>
    <row r="107" spans="1:9" ht="15" hidden="1" x14ac:dyDescent="0.25">
      <c r="A107" s="24">
        <v>2220</v>
      </c>
      <c r="B107" s="1"/>
      <c r="C107" s="1"/>
      <c r="D107" s="2">
        <v>26.2</v>
      </c>
      <c r="E107" s="2">
        <v>26.2</v>
      </c>
      <c r="F107" s="2">
        <v>0.7</v>
      </c>
      <c r="G107" s="2">
        <v>0.7</v>
      </c>
      <c r="H107" s="2">
        <f t="shared" si="35"/>
        <v>26.9</v>
      </c>
      <c r="I107" s="2">
        <f t="shared" si="35"/>
        <v>26.9</v>
      </c>
    </row>
    <row r="108" spans="1:9" ht="15" hidden="1" x14ac:dyDescent="0.25">
      <c r="A108" s="24">
        <v>2240</v>
      </c>
      <c r="B108" s="1"/>
      <c r="C108" s="1"/>
      <c r="D108" s="2">
        <v>132</v>
      </c>
      <c r="E108" s="2">
        <v>132</v>
      </c>
      <c r="F108" s="2">
        <v>2.6</v>
      </c>
      <c r="G108" s="2">
        <v>1.6</v>
      </c>
      <c r="H108" s="2">
        <f t="shared" si="35"/>
        <v>134.6</v>
      </c>
      <c r="I108" s="2">
        <f t="shared" si="35"/>
        <v>133.6</v>
      </c>
    </row>
    <row r="109" spans="1:9" ht="15" hidden="1" x14ac:dyDescent="0.25">
      <c r="A109" s="24">
        <v>2250</v>
      </c>
      <c r="B109" s="1"/>
      <c r="C109" s="1"/>
      <c r="D109" s="2">
        <v>0.5</v>
      </c>
      <c r="E109" s="2">
        <v>0.5</v>
      </c>
      <c r="F109" s="2">
        <v>0</v>
      </c>
      <c r="G109" s="2">
        <v>0</v>
      </c>
      <c r="H109" s="2">
        <f t="shared" si="35"/>
        <v>0.5</v>
      </c>
      <c r="I109" s="2">
        <f t="shared" si="35"/>
        <v>0.5</v>
      </c>
    </row>
    <row r="110" spans="1:9" ht="15" hidden="1" x14ac:dyDescent="0.25">
      <c r="A110" s="24">
        <v>2270</v>
      </c>
      <c r="B110" s="1"/>
      <c r="C110" s="1"/>
      <c r="D110" s="2">
        <v>106.7</v>
      </c>
      <c r="E110" s="2">
        <v>106.7</v>
      </c>
      <c r="F110" s="2">
        <v>1.1000000000000001</v>
      </c>
      <c r="G110" s="2">
        <v>0.9</v>
      </c>
      <c r="H110" s="2">
        <f t="shared" si="35"/>
        <v>107.8</v>
      </c>
      <c r="I110" s="2">
        <f t="shared" si="35"/>
        <v>107.60000000000001</v>
      </c>
    </row>
    <row r="111" spans="1:9" ht="15" hidden="1" x14ac:dyDescent="0.25">
      <c r="A111" s="24">
        <v>2730</v>
      </c>
      <c r="B111" s="1"/>
      <c r="C111" s="1"/>
      <c r="D111" s="2">
        <v>0</v>
      </c>
      <c r="E111" s="2">
        <v>0</v>
      </c>
      <c r="F111" s="2">
        <v>0</v>
      </c>
      <c r="G111" s="2">
        <v>7.9</v>
      </c>
      <c r="H111" s="2">
        <f t="shared" si="35"/>
        <v>0</v>
      </c>
      <c r="I111" s="2">
        <f t="shared" si="35"/>
        <v>7.9</v>
      </c>
    </row>
    <row r="112" spans="1:9" ht="15" hidden="1" x14ac:dyDescent="0.25">
      <c r="A112" s="24">
        <v>2280</v>
      </c>
      <c r="B112" s="1"/>
      <c r="C112" s="1"/>
      <c r="D112" s="2">
        <v>1.5</v>
      </c>
      <c r="E112" s="2">
        <v>1.5</v>
      </c>
      <c r="F112" s="2">
        <v>0</v>
      </c>
      <c r="G112" s="2">
        <v>0</v>
      </c>
      <c r="H112" s="2">
        <f t="shared" si="35"/>
        <v>1.5</v>
      </c>
      <c r="I112" s="2">
        <f t="shared" si="35"/>
        <v>1.5</v>
      </c>
    </row>
    <row r="113" spans="1:9" ht="15" hidden="1" x14ac:dyDescent="0.25">
      <c r="A113" s="24">
        <v>2800</v>
      </c>
      <c r="B113" s="1"/>
      <c r="C113" s="1"/>
      <c r="D113" s="2">
        <v>0</v>
      </c>
      <c r="E113" s="2">
        <v>0</v>
      </c>
      <c r="F113" s="2">
        <v>0</v>
      </c>
      <c r="G113" s="2">
        <v>0</v>
      </c>
      <c r="H113" s="2">
        <f t="shared" si="35"/>
        <v>0</v>
      </c>
      <c r="I113" s="2">
        <f t="shared" si="35"/>
        <v>0</v>
      </c>
    </row>
    <row r="114" spans="1:9" ht="15" hidden="1" x14ac:dyDescent="0.25">
      <c r="A114" s="25" t="s">
        <v>13</v>
      </c>
      <c r="B114" s="1"/>
      <c r="C114" s="1"/>
      <c r="D114" s="2">
        <v>0</v>
      </c>
      <c r="E114" s="2">
        <v>0</v>
      </c>
      <c r="F114" s="2">
        <v>105.6</v>
      </c>
      <c r="G114" s="2">
        <v>105.6</v>
      </c>
      <c r="H114" s="2">
        <f t="shared" si="35"/>
        <v>105.6</v>
      </c>
      <c r="I114" s="2">
        <f t="shared" si="35"/>
        <v>105.6</v>
      </c>
    </row>
    <row r="115" spans="1:9" ht="15" hidden="1" x14ac:dyDescent="0.25">
      <c r="A115" s="25">
        <v>3132</v>
      </c>
      <c r="B115" s="1"/>
      <c r="C115" s="1"/>
      <c r="D115" s="2">
        <v>0</v>
      </c>
      <c r="E115" s="2">
        <v>0</v>
      </c>
      <c r="F115" s="2">
        <v>160.1</v>
      </c>
      <c r="G115" s="2">
        <v>160.1</v>
      </c>
      <c r="H115" s="2">
        <f t="shared" si="35"/>
        <v>160.1</v>
      </c>
      <c r="I115" s="2">
        <f t="shared" si="35"/>
        <v>160.1</v>
      </c>
    </row>
    <row r="116" spans="1:9" s="7" customFormat="1" ht="71.25" hidden="1" x14ac:dyDescent="0.2">
      <c r="A116" s="11" t="s">
        <v>67</v>
      </c>
      <c r="B116" s="13">
        <v>1010</v>
      </c>
      <c r="C116" s="12" t="s">
        <v>81</v>
      </c>
      <c r="D116" s="17">
        <f t="shared" ref="D116:I116" si="36">SUM(D117:D118)</f>
        <v>435</v>
      </c>
      <c r="E116" s="17">
        <f t="shared" si="36"/>
        <v>434.90000000000003</v>
      </c>
      <c r="F116" s="17">
        <f t="shared" si="36"/>
        <v>0</v>
      </c>
      <c r="G116" s="17">
        <f t="shared" si="36"/>
        <v>0</v>
      </c>
      <c r="H116" s="17">
        <f t="shared" si="36"/>
        <v>435</v>
      </c>
      <c r="I116" s="17">
        <f t="shared" si="36"/>
        <v>434.90000000000003</v>
      </c>
    </row>
    <row r="117" spans="1:9" ht="15" hidden="1" x14ac:dyDescent="0.25">
      <c r="A117" s="9" t="s">
        <v>26</v>
      </c>
      <c r="B117" s="18"/>
      <c r="C117" s="18"/>
      <c r="D117" s="2">
        <v>0.1</v>
      </c>
      <c r="E117" s="2">
        <v>0.1</v>
      </c>
      <c r="F117" s="2"/>
      <c r="G117" s="2"/>
      <c r="H117" s="2">
        <f>D117</f>
        <v>0.1</v>
      </c>
      <c r="I117" s="2">
        <f>E117</f>
        <v>0.1</v>
      </c>
    </row>
    <row r="118" spans="1:9" ht="15" hidden="1" x14ac:dyDescent="0.25">
      <c r="A118" s="9" t="s">
        <v>21</v>
      </c>
      <c r="B118" s="18"/>
      <c r="C118" s="18"/>
      <c r="D118" s="2">
        <v>434.9</v>
      </c>
      <c r="E118" s="2">
        <v>434.8</v>
      </c>
      <c r="F118" s="2"/>
      <c r="G118" s="2"/>
      <c r="H118" s="2">
        <f>D118</f>
        <v>434.9</v>
      </c>
      <c r="I118" s="2">
        <f>E118</f>
        <v>434.8</v>
      </c>
    </row>
    <row r="119" spans="1:9" ht="15" hidden="1" x14ac:dyDescent="0.25">
      <c r="A119" s="11" t="s">
        <v>68</v>
      </c>
      <c r="B119" s="13">
        <v>1010</v>
      </c>
      <c r="C119" s="26" t="s">
        <v>69</v>
      </c>
      <c r="D119" s="17">
        <f>D120</f>
        <v>1.3</v>
      </c>
      <c r="E119" s="17">
        <f>E120</f>
        <v>0</v>
      </c>
      <c r="F119" s="2">
        <v>0</v>
      </c>
      <c r="G119" s="2">
        <v>0</v>
      </c>
      <c r="H119" s="8">
        <f>H120+H136</f>
        <v>1.3</v>
      </c>
      <c r="I119" s="8">
        <f>I120+I136</f>
        <v>0</v>
      </c>
    </row>
    <row r="120" spans="1:9" ht="15" hidden="1" x14ac:dyDescent="0.25">
      <c r="A120" s="9" t="s">
        <v>21</v>
      </c>
      <c r="B120" s="1"/>
      <c r="C120" s="1"/>
      <c r="D120" s="2">
        <v>1.3</v>
      </c>
      <c r="E120" s="2">
        <v>0</v>
      </c>
      <c r="F120" s="2">
        <v>0</v>
      </c>
      <c r="G120" s="2">
        <v>0</v>
      </c>
      <c r="H120" s="2">
        <v>1.3</v>
      </c>
      <c r="I120" s="2">
        <v>0</v>
      </c>
    </row>
    <row r="121" spans="1:9" ht="42.75" hidden="1" x14ac:dyDescent="0.2">
      <c r="A121" s="11" t="s">
        <v>70</v>
      </c>
      <c r="B121" s="13">
        <v>1050</v>
      </c>
      <c r="C121" s="12" t="s">
        <v>82</v>
      </c>
      <c r="D121" s="17">
        <f t="shared" ref="D121:I121" si="37">SUM(D122:D123)</f>
        <v>489.3</v>
      </c>
      <c r="E121" s="17">
        <f t="shared" si="37"/>
        <v>360.1</v>
      </c>
      <c r="F121" s="17">
        <f t="shared" si="37"/>
        <v>360.1</v>
      </c>
      <c r="G121" s="17">
        <f t="shared" si="37"/>
        <v>360.1</v>
      </c>
      <c r="H121" s="17">
        <f t="shared" si="37"/>
        <v>849.40000000000009</v>
      </c>
      <c r="I121" s="17">
        <f t="shared" si="37"/>
        <v>720.2</v>
      </c>
    </row>
    <row r="122" spans="1:9" ht="15" hidden="1" x14ac:dyDescent="0.25">
      <c r="A122" s="9" t="s">
        <v>89</v>
      </c>
      <c r="B122" s="1"/>
      <c r="C122" s="1"/>
      <c r="D122" s="2">
        <v>401.1</v>
      </c>
      <c r="E122" s="2">
        <v>297.5</v>
      </c>
      <c r="F122" s="2">
        <v>297.5</v>
      </c>
      <c r="G122" s="2">
        <v>297.5</v>
      </c>
      <c r="H122" s="2">
        <f>D122+F122</f>
        <v>698.6</v>
      </c>
      <c r="I122" s="2">
        <f>E122+G122</f>
        <v>595</v>
      </c>
    </row>
    <row r="123" spans="1:9" ht="15" hidden="1" x14ac:dyDescent="0.25">
      <c r="A123" s="9" t="s">
        <v>72</v>
      </c>
      <c r="B123" s="1"/>
      <c r="C123" s="1"/>
      <c r="D123" s="2">
        <v>88.2</v>
      </c>
      <c r="E123" s="2">
        <v>62.6</v>
      </c>
      <c r="F123" s="2">
        <v>62.6</v>
      </c>
      <c r="G123" s="2">
        <v>62.6</v>
      </c>
      <c r="H123" s="2">
        <f>D123+F123</f>
        <v>150.80000000000001</v>
      </c>
      <c r="I123" s="2">
        <f>E123+G123</f>
        <v>125.2</v>
      </c>
    </row>
    <row r="124" spans="1:9" ht="171" hidden="1" x14ac:dyDescent="0.2">
      <c r="A124" s="11" t="s">
        <v>73</v>
      </c>
      <c r="B124" s="13">
        <v>1060</v>
      </c>
      <c r="C124" s="12" t="s">
        <v>71</v>
      </c>
      <c r="D124" s="17">
        <f>D125</f>
        <v>0</v>
      </c>
      <c r="E124" s="17">
        <v>0</v>
      </c>
      <c r="F124" s="17">
        <f>F125</f>
        <v>1860.8</v>
      </c>
      <c r="G124" s="17">
        <f>G125</f>
        <v>1860.7</v>
      </c>
      <c r="H124" s="17">
        <f>H125</f>
        <v>1860.7</v>
      </c>
      <c r="I124" s="17">
        <f>I125</f>
        <v>1860.6</v>
      </c>
    </row>
    <row r="125" spans="1:9" ht="15" hidden="1" x14ac:dyDescent="0.25">
      <c r="A125" s="27" t="s">
        <v>74</v>
      </c>
      <c r="B125" s="28"/>
      <c r="C125" s="23"/>
      <c r="D125" s="2">
        <v>0</v>
      </c>
      <c r="E125" s="2">
        <v>0</v>
      </c>
      <c r="F125" s="2">
        <v>1860.8</v>
      </c>
      <c r="G125" s="2">
        <v>1860.7</v>
      </c>
      <c r="H125" s="2">
        <v>1860.7</v>
      </c>
      <c r="I125" s="2">
        <v>1860.6</v>
      </c>
    </row>
    <row r="126" spans="1:9" ht="171" hidden="1" x14ac:dyDescent="0.2">
      <c r="A126" s="11" t="s">
        <v>75</v>
      </c>
      <c r="B126" s="13">
        <v>1060</v>
      </c>
      <c r="C126" s="12" t="s">
        <v>76</v>
      </c>
      <c r="D126" s="17">
        <v>0</v>
      </c>
      <c r="E126" s="17">
        <v>0</v>
      </c>
      <c r="F126" s="17">
        <f>F127</f>
        <v>930.4</v>
      </c>
      <c r="G126" s="17">
        <f>G127</f>
        <v>930.4</v>
      </c>
      <c r="H126" s="17">
        <f>H127</f>
        <v>930.4</v>
      </c>
      <c r="I126" s="17">
        <f>I127</f>
        <v>930.3</v>
      </c>
    </row>
    <row r="127" spans="1:9" ht="15" hidden="1" x14ac:dyDescent="0.25">
      <c r="A127" s="27" t="s">
        <v>74</v>
      </c>
      <c r="B127" s="28"/>
      <c r="C127" s="23"/>
      <c r="D127" s="2">
        <v>0</v>
      </c>
      <c r="E127" s="2">
        <v>0</v>
      </c>
      <c r="F127" s="2">
        <v>930.4</v>
      </c>
      <c r="G127" s="2">
        <v>930.4</v>
      </c>
      <c r="H127" s="2">
        <v>930.4</v>
      </c>
      <c r="I127" s="2">
        <v>930.3</v>
      </c>
    </row>
    <row r="128" spans="1:9" ht="142.5" hidden="1" x14ac:dyDescent="0.25">
      <c r="A128" s="11" t="s">
        <v>77</v>
      </c>
      <c r="B128" s="13">
        <v>1040</v>
      </c>
      <c r="C128" s="12" t="s">
        <v>78</v>
      </c>
      <c r="D128" s="2">
        <f t="shared" ref="D128:I128" si="38">D129</f>
        <v>100.4</v>
      </c>
      <c r="E128" s="2">
        <f t="shared" si="38"/>
        <v>96.4</v>
      </c>
      <c r="F128" s="2">
        <f t="shared" si="38"/>
        <v>0</v>
      </c>
      <c r="G128" s="2">
        <f t="shared" si="38"/>
        <v>0</v>
      </c>
      <c r="H128" s="2">
        <f t="shared" si="38"/>
        <v>100.4</v>
      </c>
      <c r="I128" s="2">
        <f t="shared" si="38"/>
        <v>96.4</v>
      </c>
    </row>
    <row r="129" spans="1:13" ht="15" hidden="1" x14ac:dyDescent="0.25">
      <c r="A129" s="9" t="s">
        <v>21</v>
      </c>
      <c r="B129" s="18"/>
      <c r="C129" s="18"/>
      <c r="D129" s="2">
        <v>100.4</v>
      </c>
      <c r="E129" s="2">
        <v>96.4</v>
      </c>
      <c r="F129" s="2">
        <v>0</v>
      </c>
      <c r="G129" s="2">
        <v>0</v>
      </c>
      <c r="H129" s="2">
        <f>D129</f>
        <v>100.4</v>
      </c>
      <c r="I129" s="2">
        <f>E129</f>
        <v>96.4</v>
      </c>
    </row>
    <row r="130" spans="1:13" ht="28.5" hidden="1" x14ac:dyDescent="0.2">
      <c r="A130" s="11" t="s">
        <v>85</v>
      </c>
      <c r="B130" s="13">
        <v>1090</v>
      </c>
      <c r="C130" s="12" t="s">
        <v>84</v>
      </c>
      <c r="D130" s="17">
        <f t="shared" ref="D130:I130" si="39">D131+D132+D133</f>
        <v>3966.8199999999997</v>
      </c>
      <c r="E130" s="17">
        <f t="shared" si="39"/>
        <v>3752.78</v>
      </c>
      <c r="F130" s="17">
        <f t="shared" si="39"/>
        <v>0</v>
      </c>
      <c r="G130" s="17">
        <f t="shared" si="39"/>
        <v>0</v>
      </c>
      <c r="H130" s="17">
        <f t="shared" si="39"/>
        <v>3966.8199999999997</v>
      </c>
      <c r="I130" s="17">
        <f t="shared" si="39"/>
        <v>3752.78</v>
      </c>
    </row>
    <row r="131" spans="1:13" ht="15" hidden="1" x14ac:dyDescent="0.25">
      <c r="A131" s="24">
        <v>2210</v>
      </c>
      <c r="B131" s="28"/>
      <c r="C131" s="23"/>
      <c r="D131" s="2">
        <v>199.9</v>
      </c>
      <c r="E131" s="2">
        <v>199.9</v>
      </c>
      <c r="F131" s="2">
        <v>0</v>
      </c>
      <c r="G131" s="2">
        <v>0</v>
      </c>
      <c r="H131" s="2">
        <f t="shared" ref="H131:I133" si="40">D131</f>
        <v>199.9</v>
      </c>
      <c r="I131" s="2">
        <f t="shared" si="40"/>
        <v>199.9</v>
      </c>
    </row>
    <row r="132" spans="1:13" ht="15" hidden="1" x14ac:dyDescent="0.25">
      <c r="A132" s="24">
        <v>2240</v>
      </c>
      <c r="B132" s="28"/>
      <c r="C132" s="23"/>
      <c r="D132" s="2">
        <v>23.05</v>
      </c>
      <c r="E132" s="2">
        <v>8</v>
      </c>
      <c r="F132" s="2">
        <v>0</v>
      </c>
      <c r="G132" s="2">
        <v>0</v>
      </c>
      <c r="H132" s="2">
        <f t="shared" si="40"/>
        <v>23.05</v>
      </c>
      <c r="I132" s="2">
        <f t="shared" si="40"/>
        <v>8</v>
      </c>
    </row>
    <row r="133" spans="1:13" ht="15" hidden="1" x14ac:dyDescent="0.25">
      <c r="A133" s="24">
        <v>2730</v>
      </c>
      <c r="B133" s="28"/>
      <c r="C133" s="23"/>
      <c r="D133" s="2">
        <v>3743.87</v>
      </c>
      <c r="E133" s="2">
        <v>3544.88</v>
      </c>
      <c r="F133" s="2">
        <v>0</v>
      </c>
      <c r="G133" s="2">
        <v>0</v>
      </c>
      <c r="H133" s="2">
        <f t="shared" si="40"/>
        <v>3743.87</v>
      </c>
      <c r="I133" s="2">
        <f t="shared" si="40"/>
        <v>3544.88</v>
      </c>
    </row>
    <row r="134" spans="1:13" ht="64.150000000000006" hidden="1" customHeight="1" x14ac:dyDescent="0.2">
      <c r="A134" s="11" t="s">
        <v>79</v>
      </c>
      <c r="B134" s="13">
        <v>1060</v>
      </c>
      <c r="C134" s="12" t="s">
        <v>80</v>
      </c>
      <c r="D134" s="17">
        <v>0</v>
      </c>
      <c r="E134" s="17">
        <v>0</v>
      </c>
      <c r="F134" s="17">
        <f>F135</f>
        <v>979.8</v>
      </c>
      <c r="G134" s="17">
        <f>G135</f>
        <v>979.8</v>
      </c>
      <c r="H134" s="17">
        <f>H135</f>
        <v>979.8</v>
      </c>
      <c r="I134" s="17">
        <f>I135</f>
        <v>979.8</v>
      </c>
    </row>
    <row r="135" spans="1:13" ht="15" hidden="1" x14ac:dyDescent="0.25">
      <c r="A135" s="27" t="s">
        <v>74</v>
      </c>
      <c r="B135" s="29"/>
      <c r="C135" s="30"/>
      <c r="D135" s="2">
        <v>0</v>
      </c>
      <c r="E135" s="2">
        <v>0</v>
      </c>
      <c r="F135" s="2">
        <v>979.8</v>
      </c>
      <c r="G135" s="2">
        <v>979.8</v>
      </c>
      <c r="H135" s="2">
        <v>979.8</v>
      </c>
      <c r="I135" s="2">
        <v>979.8</v>
      </c>
    </row>
    <row r="136" spans="1:13" ht="15" x14ac:dyDescent="0.25">
      <c r="A136" s="31"/>
      <c r="B136" s="32"/>
      <c r="C136" s="32"/>
      <c r="D136" s="32"/>
      <c r="E136" s="32"/>
      <c r="F136" s="32"/>
      <c r="G136" s="32"/>
      <c r="H136" s="32"/>
      <c r="I136" s="32"/>
    </row>
    <row r="137" spans="1:13" ht="15" x14ac:dyDescent="0.25">
      <c r="A137" s="42" t="s">
        <v>94</v>
      </c>
      <c r="B137" s="42"/>
      <c r="C137" s="42"/>
      <c r="D137" s="32"/>
      <c r="E137" s="33"/>
      <c r="F137" s="33"/>
      <c r="G137" s="31"/>
      <c r="H137" s="32" t="s">
        <v>95</v>
      </c>
      <c r="I137" s="32"/>
      <c r="J137" s="31"/>
      <c r="K137" s="32"/>
      <c r="L137" s="32"/>
      <c r="M137" s="32"/>
    </row>
  </sheetData>
  <mergeCells count="20">
    <mergeCell ref="A13:C13"/>
    <mergeCell ref="A27:C27"/>
    <mergeCell ref="A137:C137"/>
    <mergeCell ref="D9:E9"/>
    <mergeCell ref="B9:B11"/>
    <mergeCell ref="C9:C11"/>
    <mergeCell ref="D10:D11"/>
    <mergeCell ref="A9:A11"/>
    <mergeCell ref="F9:G9"/>
    <mergeCell ref="E10:E11"/>
    <mergeCell ref="F10:F11"/>
    <mergeCell ref="G10:G11"/>
    <mergeCell ref="H9:I9"/>
    <mergeCell ref="H10:H11"/>
    <mergeCell ref="I10:I11"/>
    <mergeCell ref="A2:I2"/>
    <mergeCell ref="A3:I3"/>
    <mergeCell ref="A4:I4"/>
    <mergeCell ref="A6:I6"/>
    <mergeCell ref="A5:I5"/>
  </mergeCells>
  <phoneticPr fontId="1" type="noConversion"/>
  <printOptions horizontalCentered="1"/>
  <pageMargins left="0.70866141732283472" right="0.70866141732283472" top="0.15748031496062992" bottom="0.15748031496062992" header="0.31496062992125984" footer="0.31496062992125984"/>
  <pageSetup paperSize="9" scale="72" orientation="landscape" verticalDpi="0" r:id="rId1"/>
  <rowBreaks count="4" manualBreakCount="4">
    <brk id="42" max="8" man="1"/>
    <brk id="72" max="8" man="1"/>
    <brk id="97" max="8" man="1"/>
    <brk id="1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Інформація КПК та КЕКВ</vt:lpstr>
      <vt:lpstr>'Інформація КПК та КЕКВ'!Область_печати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Алина</cp:lastModifiedBy>
  <cp:lastPrinted>2021-03-03T13:17:55Z</cp:lastPrinted>
  <dcterms:created xsi:type="dcterms:W3CDTF">2020-03-02T06:38:24Z</dcterms:created>
  <dcterms:modified xsi:type="dcterms:W3CDTF">2021-03-03T13:19:57Z</dcterms:modified>
</cp:coreProperties>
</file>